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План на 01.01.2017" sheetId="1" r:id="rId1"/>
    <sheet name="План на 01.03.2017" sheetId="6" r:id="rId2"/>
    <sheet name="План на 01.04.2017" sheetId="7" r:id="rId3"/>
    <sheet name="Лист1" sheetId="5" state="hidden" r:id="rId4"/>
  </sheets>
  <definedNames>
    <definedName name="_xlnm._FilterDatabase" localSheetId="3" hidden="1">Лист1!$A$8:$AW$8</definedName>
    <definedName name="_xlnm._FilterDatabase" localSheetId="0" hidden="1">'План на 01.01.2017'!$A$8:$CD$71</definedName>
    <definedName name="_xlnm._FilterDatabase" localSheetId="1" hidden="1">'План на 01.03.2017'!$A$8:$CD$71</definedName>
    <definedName name="_xlnm._FilterDatabase" localSheetId="2" hidden="1">'План на 01.04.2017'!$A$8:$CD$71</definedName>
    <definedName name="_xlnm.Print_Titles" localSheetId="0">'План на 01.01.2017'!$A:$C,'План на 01.01.2017'!$1:$8</definedName>
    <definedName name="_xlnm.Print_Titles" localSheetId="1">'План на 01.03.2017'!$A:$C,'План на 01.03.2017'!$1:$8</definedName>
    <definedName name="_xlnm.Print_Titles" localSheetId="2">'План на 01.04.2017'!$A:$C,'План на 01.04.2017'!$1:$8</definedName>
    <definedName name="_xlnm.Print_Area" localSheetId="0">'План на 01.01.2017'!$A$1:$AQ$37</definedName>
    <definedName name="_xlnm.Print_Area" localSheetId="1">'План на 01.03.2017'!$A$1:$AQ$37</definedName>
    <definedName name="_xlnm.Print_Area" localSheetId="2">'План на 01.04.2017'!$A$1:$AQ$37</definedName>
  </definedNames>
  <calcPr calcId="125725" iterate="1" fullPrecision="0"/>
</workbook>
</file>

<file path=xl/calcChain.xml><?xml version="1.0" encoding="utf-8"?>
<calcChain xmlns="http://schemas.openxmlformats.org/spreadsheetml/2006/main">
  <c r="S71" i="5"/>
  <c r="R71"/>
  <c r="Q71"/>
  <c r="P71"/>
  <c r="O71"/>
  <c r="N71"/>
  <c r="M71"/>
  <c r="L71"/>
  <c r="K71"/>
  <c r="J71"/>
  <c r="I71"/>
  <c r="H71"/>
  <c r="G71"/>
  <c r="F71"/>
  <c r="E71"/>
  <c r="S70"/>
  <c r="R70"/>
  <c r="Q70"/>
  <c r="P70"/>
  <c r="O70"/>
  <c r="N70"/>
  <c r="M70"/>
  <c r="L70"/>
  <c r="K70"/>
  <c r="J70"/>
  <c r="I70"/>
  <c r="H70"/>
  <c r="G70"/>
  <c r="F70"/>
  <c r="E70"/>
  <c r="S69"/>
  <c r="R69"/>
  <c r="Q69"/>
  <c r="P69"/>
  <c r="O69"/>
  <c r="N69"/>
  <c r="M69"/>
  <c r="L69"/>
  <c r="K69"/>
  <c r="J69"/>
  <c r="I69"/>
  <c r="H69"/>
  <c r="G69"/>
  <c r="F69"/>
  <c r="E69"/>
  <c r="S68"/>
  <c r="R68"/>
  <c r="Q68"/>
  <c r="P68"/>
  <c r="O68"/>
  <c r="N68"/>
  <c r="M68"/>
  <c r="L68"/>
  <c r="K68"/>
  <c r="J68"/>
  <c r="I68"/>
  <c r="H68"/>
  <c r="G68"/>
  <c r="F68"/>
  <c r="E68"/>
  <c r="S67"/>
  <c r="R67"/>
  <c r="Q67"/>
  <c r="P67"/>
  <c r="O67"/>
  <c r="N67"/>
  <c r="M67"/>
  <c r="L67"/>
  <c r="K67"/>
  <c r="J67"/>
  <c r="I67"/>
  <c r="H67"/>
  <c r="G67"/>
  <c r="F67"/>
  <c r="E67"/>
  <c r="S66"/>
  <c r="R66"/>
  <c r="Q66"/>
  <c r="P66"/>
  <c r="O66"/>
  <c r="N66"/>
  <c r="M66"/>
  <c r="L66"/>
  <c r="K66"/>
  <c r="J66"/>
  <c r="I66"/>
  <c r="H66"/>
  <c r="G66"/>
  <c r="F66"/>
  <c r="E66"/>
  <c r="S65"/>
  <c r="R65"/>
  <c r="Q65"/>
  <c r="P65"/>
  <c r="O65"/>
  <c r="N65"/>
  <c r="M65"/>
  <c r="L65"/>
  <c r="K65"/>
  <c r="J65"/>
  <c r="I65"/>
  <c r="H65"/>
  <c r="G65"/>
  <c r="F65"/>
  <c r="E65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S63"/>
  <c r="R63"/>
  <c r="Q63"/>
  <c r="P63"/>
  <c r="O63"/>
  <c r="N63"/>
  <c r="M63"/>
  <c r="L63"/>
  <c r="K63"/>
  <c r="J63"/>
  <c r="I63"/>
  <c r="H63"/>
  <c r="G63"/>
  <c r="F63"/>
  <c r="E63"/>
  <c r="S62"/>
  <c r="R62"/>
  <c r="Q62"/>
  <c r="P62"/>
  <c r="O62"/>
  <c r="N62"/>
  <c r="M62"/>
  <c r="L62"/>
  <c r="K62"/>
  <c r="J62"/>
  <c r="I62"/>
  <c r="H62"/>
  <c r="G62"/>
  <c r="F62"/>
  <c r="E62"/>
  <c r="S61"/>
  <c r="R61"/>
  <c r="Q61"/>
  <c r="P61"/>
  <c r="O61"/>
  <c r="N61"/>
  <c r="M61"/>
  <c r="L61"/>
  <c r="K61"/>
  <c r="J61"/>
  <c r="I61"/>
  <c r="H61"/>
  <c r="G61"/>
  <c r="F61"/>
  <c r="E61"/>
  <c r="S60"/>
  <c r="R60"/>
  <c r="Q60"/>
  <c r="P60"/>
  <c r="O60"/>
  <c r="N60"/>
  <c r="M60"/>
  <c r="L60"/>
  <c r="K60"/>
  <c r="J60"/>
  <c r="I60"/>
  <c r="H60"/>
  <c r="G60"/>
  <c r="F60"/>
  <c r="E60"/>
  <c r="S59"/>
  <c r="R59"/>
  <c r="Q59"/>
  <c r="P59"/>
  <c r="O59"/>
  <c r="N59"/>
  <c r="M59"/>
  <c r="L59"/>
  <c r="K59"/>
  <c r="J59"/>
  <c r="I59"/>
  <c r="H59"/>
  <c r="G59"/>
  <c r="F59"/>
  <c r="E59"/>
  <c r="S58"/>
  <c r="R58"/>
  <c r="Q58"/>
  <c r="P58"/>
  <c r="O58"/>
  <c r="N58"/>
  <c r="M58"/>
  <c r="L58"/>
  <c r="K58"/>
  <c r="J58"/>
  <c r="I58"/>
  <c r="H58"/>
  <c r="G58"/>
  <c r="F58"/>
  <c r="E58"/>
  <c r="S57"/>
  <c r="R57"/>
  <c r="Q57"/>
  <c r="P57"/>
  <c r="O57"/>
  <c r="N57"/>
  <c r="M57"/>
  <c r="L57"/>
  <c r="K57"/>
  <c r="J57"/>
  <c r="I57"/>
  <c r="H57"/>
  <c r="G57"/>
  <c r="F57"/>
  <c r="E57"/>
  <c r="S56"/>
  <c r="R56"/>
  <c r="Q56"/>
  <c r="P56"/>
  <c r="O56"/>
  <c r="N56"/>
  <c r="M56"/>
  <c r="L56"/>
  <c r="K56"/>
  <c r="J56"/>
  <c r="I56"/>
  <c r="H56"/>
  <c r="G56"/>
  <c r="F56"/>
  <c r="E56"/>
  <c r="S55"/>
  <c r="R55"/>
  <c r="Q55"/>
  <c r="P55"/>
  <c r="O55"/>
  <c r="N55"/>
  <c r="M55"/>
  <c r="L55"/>
  <c r="K55"/>
  <c r="J55"/>
  <c r="I55"/>
  <c r="H55"/>
  <c r="G55"/>
  <c r="F55"/>
  <c r="E55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S53"/>
  <c r="R53"/>
  <c r="Q53"/>
  <c r="P53"/>
  <c r="O53"/>
  <c r="N53"/>
  <c r="M53"/>
  <c r="L53"/>
  <c r="K53"/>
  <c r="J53"/>
  <c r="I53"/>
  <c r="H53"/>
  <c r="G53"/>
  <c r="F53"/>
  <c r="E53"/>
  <c r="S52"/>
  <c r="R52"/>
  <c r="Q52"/>
  <c r="P52"/>
  <c r="O52"/>
  <c r="N52"/>
  <c r="M52"/>
  <c r="L52"/>
  <c r="K52"/>
  <c r="J52"/>
  <c r="I52"/>
  <c r="H52"/>
  <c r="G52"/>
  <c r="F52"/>
  <c r="E52"/>
  <c r="S51"/>
  <c r="R51"/>
  <c r="Q51"/>
  <c r="P51"/>
  <c r="O51"/>
  <c r="N51"/>
  <c r="M51"/>
  <c r="L51"/>
  <c r="K51"/>
  <c r="J51"/>
  <c r="I51"/>
  <c r="H51"/>
  <c r="G51"/>
  <c r="F51"/>
  <c r="E51"/>
  <c r="S50"/>
  <c r="R50"/>
  <c r="Q50"/>
  <c r="P50"/>
  <c r="O50"/>
  <c r="N50"/>
  <c r="M50"/>
  <c r="L50"/>
  <c r="K50"/>
  <c r="J50"/>
  <c r="I50"/>
  <c r="H50"/>
  <c r="G50"/>
  <c r="F50"/>
  <c r="E50"/>
  <c r="S49"/>
  <c r="R49"/>
  <c r="Q49"/>
  <c r="P49"/>
  <c r="O49"/>
  <c r="N49"/>
  <c r="M49"/>
  <c r="L49"/>
  <c r="K49"/>
  <c r="J49"/>
  <c r="I49"/>
  <c r="H49"/>
  <c r="G49"/>
  <c r="F49"/>
  <c r="E49"/>
  <c r="S48"/>
  <c r="R48"/>
  <c r="Q48"/>
  <c r="P48"/>
  <c r="O48"/>
  <c r="N48"/>
  <c r="M48"/>
  <c r="L48"/>
  <c r="K48"/>
  <c r="J48"/>
  <c r="I48"/>
  <c r="H48"/>
  <c r="G48"/>
  <c r="F48"/>
  <c r="E48"/>
  <c r="S47"/>
  <c r="Q47"/>
  <c r="P47"/>
  <c r="O47"/>
  <c r="N47"/>
  <c r="M47"/>
  <c r="L47"/>
  <c r="K47"/>
  <c r="J47"/>
  <c r="I47"/>
  <c r="H47"/>
  <c r="G47"/>
  <c r="F47"/>
  <c r="E47"/>
  <c r="S46"/>
  <c r="R46"/>
  <c r="Q46"/>
  <c r="P46"/>
  <c r="O46"/>
  <c r="N46"/>
  <c r="M46"/>
  <c r="L46"/>
  <c r="K46"/>
  <c r="J46"/>
  <c r="I46"/>
  <c r="H46"/>
  <c r="G46"/>
  <c r="F46"/>
  <c r="E46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S44"/>
  <c r="R44"/>
  <c r="Q44"/>
  <c r="P44"/>
  <c r="O44"/>
  <c r="N44"/>
  <c r="M44"/>
  <c r="L44"/>
  <c r="K44"/>
  <c r="J44"/>
  <c r="I44"/>
  <c r="H44"/>
  <c r="G44"/>
  <c r="F44"/>
  <c r="E44"/>
  <c r="S43"/>
  <c r="R43"/>
  <c r="Q43"/>
  <c r="P43"/>
  <c r="O43"/>
  <c r="N43"/>
  <c r="M43"/>
  <c r="L43"/>
  <c r="K43"/>
  <c r="J43"/>
  <c r="I43"/>
  <c r="H43"/>
  <c r="G43"/>
  <c r="F43"/>
  <c r="E43"/>
  <c r="S42"/>
  <c r="R42"/>
  <c r="Q42"/>
  <c r="P42"/>
  <c r="O42"/>
  <c r="N42"/>
  <c r="M42"/>
  <c r="L42"/>
  <c r="K42"/>
  <c r="J42"/>
  <c r="I42"/>
  <c r="H42"/>
  <c r="G42"/>
  <c r="F42"/>
  <c r="E42"/>
  <c r="S41"/>
  <c r="R41"/>
  <c r="Q41"/>
  <c r="P41"/>
  <c r="O41"/>
  <c r="N41"/>
  <c r="M41"/>
  <c r="L41"/>
  <c r="K41"/>
  <c r="J41"/>
  <c r="I41"/>
  <c r="H41"/>
  <c r="G41"/>
  <c r="F41"/>
  <c r="E41"/>
  <c r="S40"/>
  <c r="R40"/>
  <c r="Q40"/>
  <c r="P40"/>
  <c r="O40"/>
  <c r="N40"/>
  <c r="M40"/>
  <c r="L40"/>
  <c r="K40"/>
  <c r="J40"/>
  <c r="I40"/>
  <c r="H40"/>
  <c r="G40"/>
  <c r="F40"/>
  <c r="E40"/>
  <c r="S39"/>
  <c r="R39"/>
  <c r="Q39"/>
  <c r="P39"/>
  <c r="O39"/>
  <c r="N39"/>
  <c r="M39"/>
  <c r="L39"/>
  <c r="K39"/>
  <c r="J39"/>
  <c r="I39"/>
  <c r="H39"/>
  <c r="G39"/>
  <c r="F39"/>
  <c r="E39"/>
  <c r="S38"/>
  <c r="R38"/>
  <c r="Q38"/>
  <c r="P38"/>
  <c r="O38"/>
  <c r="N38"/>
  <c r="M38"/>
  <c r="L38"/>
  <c r="K38"/>
  <c r="J38"/>
  <c r="I38"/>
  <c r="H38"/>
  <c r="G38"/>
  <c r="F38"/>
  <c r="E38"/>
  <c r="S37"/>
  <c r="R37"/>
  <c r="Q37"/>
  <c r="P37"/>
  <c r="O37"/>
  <c r="N37"/>
  <c r="M37"/>
  <c r="L37"/>
  <c r="K37"/>
  <c r="J37"/>
  <c r="I37"/>
  <c r="H37"/>
  <c r="G37"/>
  <c r="F37"/>
  <c r="E37"/>
  <c r="D37"/>
  <c r="S36"/>
  <c r="R36"/>
  <c r="Q36"/>
  <c r="P36"/>
  <c r="O36"/>
  <c r="N36"/>
  <c r="M36"/>
  <c r="L36"/>
  <c r="K36"/>
  <c r="J36"/>
  <c r="I36"/>
  <c r="H36"/>
  <c r="G36"/>
  <c r="F36"/>
  <c r="S35"/>
  <c r="R35"/>
  <c r="Q35"/>
  <c r="P35"/>
  <c r="O35"/>
  <c r="N35"/>
  <c r="M35"/>
  <c r="L35"/>
  <c r="K35"/>
  <c r="J35"/>
  <c r="I35"/>
  <c r="H35"/>
  <c r="G35"/>
  <c r="F35"/>
  <c r="S34"/>
  <c r="R34"/>
  <c r="Q34"/>
  <c r="P34"/>
  <c r="O34"/>
  <c r="N34"/>
  <c r="M34"/>
  <c r="L34"/>
  <c r="K34"/>
  <c r="J34"/>
  <c r="I34"/>
  <c r="H34"/>
  <c r="G34"/>
  <c r="F34"/>
  <c r="S33"/>
  <c r="R33"/>
  <c r="Q33"/>
  <c r="P33"/>
  <c r="O33"/>
  <c r="N33"/>
  <c r="M33"/>
  <c r="L33"/>
  <c r="K33"/>
  <c r="J33"/>
  <c r="I33"/>
  <c r="H33"/>
  <c r="G33"/>
  <c r="F33"/>
  <c r="S32"/>
  <c r="R32"/>
  <c r="Q32"/>
  <c r="P32"/>
  <c r="O32"/>
  <c r="N32"/>
  <c r="M32"/>
  <c r="L32"/>
  <c r="K32"/>
  <c r="J32"/>
  <c r="I32"/>
  <c r="H32"/>
  <c r="G32"/>
  <c r="F32"/>
  <c r="S31"/>
  <c r="R31"/>
  <c r="Q31"/>
  <c r="P31"/>
  <c r="O31"/>
  <c r="N31"/>
  <c r="M31"/>
  <c r="L31"/>
  <c r="K31"/>
  <c r="J31"/>
  <c r="I31"/>
  <c r="H31"/>
  <c r="G31"/>
  <c r="F31"/>
  <c r="S30"/>
  <c r="R30"/>
  <c r="Q30"/>
  <c r="P30"/>
  <c r="O30"/>
  <c r="N30"/>
  <c r="M30"/>
  <c r="L30"/>
  <c r="K30"/>
  <c r="J30"/>
  <c r="I30"/>
  <c r="H30"/>
  <c r="G30"/>
  <c r="F30"/>
  <c r="S29"/>
  <c r="R29"/>
  <c r="Q29"/>
  <c r="P29"/>
  <c r="O29"/>
  <c r="N29"/>
  <c r="M29"/>
  <c r="L29"/>
  <c r="K29"/>
  <c r="J29"/>
  <c r="I29"/>
  <c r="H29"/>
  <c r="G29"/>
  <c r="F29"/>
  <c r="S28"/>
  <c r="R28"/>
  <c r="Q28"/>
  <c r="P28"/>
  <c r="O28"/>
  <c r="N28"/>
  <c r="M28"/>
  <c r="L28"/>
  <c r="K28"/>
  <c r="J28"/>
  <c r="I28"/>
  <c r="H28"/>
  <c r="G28"/>
  <c r="F28"/>
  <c r="S27"/>
  <c r="R27"/>
  <c r="Q27"/>
  <c r="P27"/>
  <c r="O27"/>
  <c r="N27"/>
  <c r="M27"/>
  <c r="L27"/>
  <c r="K27"/>
  <c r="J27"/>
  <c r="I27"/>
  <c r="H27"/>
  <c r="G27"/>
  <c r="F27"/>
  <c r="S26"/>
  <c r="R26"/>
  <c r="Q26"/>
  <c r="P26"/>
  <c r="O26"/>
  <c r="N26"/>
  <c r="M26"/>
  <c r="L26"/>
  <c r="K26"/>
  <c r="J26"/>
  <c r="I26"/>
  <c r="H26"/>
  <c r="G26"/>
  <c r="F26"/>
  <c r="S25"/>
  <c r="R25"/>
  <c r="Q25"/>
  <c r="P25"/>
  <c r="O25"/>
  <c r="N25"/>
  <c r="M25"/>
  <c r="L25"/>
  <c r="K25"/>
  <c r="J25"/>
  <c r="I25"/>
  <c r="H25"/>
  <c r="G25"/>
  <c r="F25"/>
  <c r="S24"/>
  <c r="R24"/>
  <c r="Q24"/>
  <c r="P24"/>
  <c r="O24"/>
  <c r="N24"/>
  <c r="M24"/>
  <c r="L24"/>
  <c r="K24"/>
  <c r="J24"/>
  <c r="I24"/>
  <c r="H24"/>
  <c r="G24"/>
  <c r="F24"/>
  <c r="S23"/>
  <c r="R23"/>
  <c r="Q23"/>
  <c r="P23"/>
  <c r="O23"/>
  <c r="N23"/>
  <c r="M23"/>
  <c r="L23"/>
  <c r="K23"/>
  <c r="J23"/>
  <c r="I23"/>
  <c r="H23"/>
  <c r="G23"/>
  <c r="F23"/>
  <c r="S22"/>
  <c r="R22"/>
  <c r="Q22"/>
  <c r="P22"/>
  <c r="O22"/>
  <c r="N22"/>
  <c r="M22"/>
  <c r="L22"/>
  <c r="K22"/>
  <c r="J22"/>
  <c r="I22"/>
  <c r="H22"/>
  <c r="G22"/>
  <c r="F22"/>
  <c r="S21"/>
  <c r="R21"/>
  <c r="Q21"/>
  <c r="P21"/>
  <c r="O21"/>
  <c r="N21"/>
  <c r="M21"/>
  <c r="L21"/>
  <c r="K21"/>
  <c r="J21"/>
  <c r="I21"/>
  <c r="H21"/>
  <c r="G21"/>
  <c r="F21"/>
  <c r="S20"/>
  <c r="R20"/>
  <c r="Q20"/>
  <c r="P20"/>
  <c r="O20"/>
  <c r="N20"/>
  <c r="M20"/>
  <c r="L20"/>
  <c r="K20"/>
  <c r="J20"/>
  <c r="I20"/>
  <c r="H20"/>
  <c r="G20"/>
  <c r="F20"/>
  <c r="S19"/>
  <c r="R19"/>
  <c r="Q19"/>
  <c r="P19"/>
  <c r="O19"/>
  <c r="N19"/>
  <c r="M19"/>
  <c r="L19"/>
  <c r="K19"/>
  <c r="J19"/>
  <c r="I19"/>
  <c r="H19"/>
  <c r="G19"/>
  <c r="F19"/>
  <c r="S18"/>
  <c r="R18"/>
  <c r="Q18"/>
  <c r="P18"/>
  <c r="O18"/>
  <c r="N18"/>
  <c r="M18"/>
  <c r="L18"/>
  <c r="K18"/>
  <c r="J18"/>
  <c r="I18"/>
  <c r="H18"/>
  <c r="G18"/>
  <c r="F18"/>
  <c r="S17"/>
  <c r="R17"/>
  <c r="Q17"/>
  <c r="P17"/>
  <c r="O17"/>
  <c r="N17"/>
  <c r="M17"/>
  <c r="L17"/>
  <c r="K17"/>
  <c r="J17"/>
  <c r="I17"/>
  <c r="H17"/>
  <c r="G17"/>
  <c r="F17"/>
  <c r="S16"/>
  <c r="R16"/>
  <c r="Q16"/>
  <c r="P16"/>
  <c r="O16"/>
  <c r="N16"/>
  <c r="M16"/>
  <c r="L16"/>
  <c r="K16"/>
  <c r="J16"/>
  <c r="I16"/>
  <c r="H16"/>
  <c r="G16"/>
  <c r="F16"/>
  <c r="S15"/>
  <c r="R15"/>
  <c r="Q15"/>
  <c r="P15"/>
  <c r="O15"/>
  <c r="N15"/>
  <c r="M15"/>
  <c r="L15"/>
  <c r="K15"/>
  <c r="J15"/>
  <c r="I15"/>
  <c r="H15"/>
  <c r="G15"/>
  <c r="F15"/>
  <c r="S14"/>
  <c r="R14"/>
  <c r="Q14"/>
  <c r="P14"/>
  <c r="O14"/>
  <c r="N14"/>
  <c r="M14"/>
  <c r="L14"/>
  <c r="K14"/>
  <c r="J14"/>
  <c r="I14"/>
  <c r="H14"/>
  <c r="G14"/>
  <c r="F14"/>
  <c r="S13"/>
  <c r="R13"/>
  <c r="Q13"/>
  <c r="P13"/>
  <c r="O13"/>
  <c r="N13"/>
  <c r="M13"/>
  <c r="L13"/>
  <c r="K13"/>
  <c r="J13"/>
  <c r="I13"/>
  <c r="H13"/>
  <c r="G13"/>
  <c r="F13"/>
  <c r="S12"/>
  <c r="R12"/>
  <c r="Q12"/>
  <c r="P12"/>
  <c r="O12"/>
  <c r="N12"/>
  <c r="M12"/>
  <c r="L12"/>
  <c r="K12"/>
  <c r="J12"/>
  <c r="I12"/>
  <c r="H12"/>
  <c r="G12"/>
  <c r="F12"/>
  <c r="S11"/>
  <c r="R11"/>
  <c r="Q11"/>
  <c r="P11"/>
  <c r="O11"/>
  <c r="N11"/>
  <c r="M11"/>
  <c r="L11"/>
  <c r="K11"/>
  <c r="J11"/>
  <c r="I11"/>
  <c r="H11"/>
  <c r="G11"/>
  <c r="F11"/>
  <c r="D71"/>
  <c r="D70"/>
  <c r="D69"/>
  <c r="D68"/>
  <c r="D67"/>
  <c r="D66"/>
  <c r="D65"/>
  <c r="D64"/>
  <c r="D63"/>
  <c r="D62"/>
  <c r="D61"/>
  <c r="D60"/>
  <c r="D59"/>
  <c r="D58"/>
  <c r="D57"/>
  <c r="D56"/>
  <c r="D55"/>
  <c r="D53"/>
  <c r="D52"/>
  <c r="D51"/>
  <c r="D50"/>
  <c r="D49"/>
  <c r="D48"/>
  <c r="D46"/>
  <c r="D44"/>
  <c r="D43"/>
  <c r="D42"/>
  <c r="D41"/>
  <c r="D40"/>
  <c r="D39"/>
  <c r="D38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S9"/>
  <c r="R9"/>
  <c r="Q9"/>
  <c r="P9"/>
  <c r="O9"/>
  <c r="N9"/>
  <c r="M9"/>
  <c r="L9"/>
  <c r="K9"/>
  <c r="J9"/>
  <c r="I9"/>
  <c r="H9"/>
  <c r="G9"/>
  <c r="F9"/>
  <c r="D47" l="1"/>
  <c r="R47"/>
  <c r="E31"/>
  <c r="E32"/>
  <c r="E33"/>
  <c r="E34"/>
  <c r="E35"/>
  <c r="E36"/>
  <c r="F10"/>
  <c r="H10"/>
  <c r="J10"/>
  <c r="L10"/>
  <c r="N10"/>
  <c r="P10"/>
  <c r="R10"/>
  <c r="G10"/>
  <c r="I10"/>
  <c r="K10"/>
  <c r="M10"/>
  <c r="O10"/>
  <c r="Q10"/>
  <c r="S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9" l="1"/>
  <c r="E10"/>
  <c r="D9"/>
  <c r="D10"/>
  <c r="AD58"/>
  <c r="AC58"/>
  <c r="AB58"/>
  <c r="AA58"/>
  <c r="Z58"/>
  <c r="Y58"/>
  <c r="X58"/>
  <c r="W58"/>
  <c r="V58"/>
  <c r="U58"/>
  <c r="T58"/>
  <c r="AD57"/>
  <c r="AC57"/>
  <c r="AB57"/>
  <c r="AA57"/>
  <c r="Z57"/>
  <c r="Y57"/>
  <c r="X57"/>
  <c r="W57"/>
  <c r="V57"/>
  <c r="U57"/>
  <c r="T57"/>
  <c r="AF58" l="1"/>
  <c r="AF57"/>
  <c r="AE58"/>
  <c r="AG57" l="1"/>
  <c r="AG58"/>
  <c r="AE57"/>
  <c r="AH58" l="1"/>
  <c r="AH57"/>
  <c r="AI57" l="1"/>
  <c r="AI58"/>
  <c r="AD44"/>
  <c r="AC44"/>
  <c r="AB44"/>
  <c r="AA44"/>
  <c r="Z44"/>
  <c r="Y44"/>
  <c r="X44"/>
  <c r="W44"/>
  <c r="V44"/>
  <c r="U44"/>
  <c r="T44"/>
  <c r="AD51"/>
  <c r="AC51"/>
  <c r="AB51"/>
  <c r="AA51"/>
  <c r="Z51"/>
  <c r="Y51"/>
  <c r="X51"/>
  <c r="W51"/>
  <c r="V51"/>
  <c r="U51"/>
  <c r="T51"/>
  <c r="AD50"/>
  <c r="AC50"/>
  <c r="AB50"/>
  <c r="AA50"/>
  <c r="Z50"/>
  <c r="Y50"/>
  <c r="X50"/>
  <c r="W50"/>
  <c r="V50"/>
  <c r="U50"/>
  <c r="T50"/>
  <c r="AD49"/>
  <c r="AC49"/>
  <c r="AB49"/>
  <c r="AA49"/>
  <c r="Z49"/>
  <c r="Y49"/>
  <c r="X49"/>
  <c r="W49"/>
  <c r="V49"/>
  <c r="U49"/>
  <c r="T49"/>
  <c r="AD48"/>
  <c r="AC48"/>
  <c r="AB48"/>
  <c r="AA48"/>
  <c r="Z48"/>
  <c r="Y48"/>
  <c r="X48"/>
  <c r="W48"/>
  <c r="V48"/>
  <c r="U48"/>
  <c r="T48"/>
  <c r="AD47"/>
  <c r="AC47"/>
  <c r="AB47"/>
  <c r="AA47"/>
  <c r="Z47"/>
  <c r="Y47"/>
  <c r="X47"/>
  <c r="W47"/>
  <c r="V47"/>
  <c r="U47"/>
  <c r="T47"/>
  <c r="AD41"/>
  <c r="AC41"/>
  <c r="AB41"/>
  <c r="AA41"/>
  <c r="Z41"/>
  <c r="Y41"/>
  <c r="X41"/>
  <c r="W41"/>
  <c r="V41"/>
  <c r="U41"/>
  <c r="T41"/>
  <c r="AD40"/>
  <c r="AC40"/>
  <c r="AB40"/>
  <c r="AA40"/>
  <c r="Z40"/>
  <c r="Y40"/>
  <c r="X40"/>
  <c r="W40"/>
  <c r="V40"/>
  <c r="U40"/>
  <c r="T40"/>
  <c r="AD53"/>
  <c r="AC53"/>
  <c r="AB53"/>
  <c r="AA53"/>
  <c r="Z53"/>
  <c r="Y53"/>
  <c r="X53"/>
  <c r="W53"/>
  <c r="V53"/>
  <c r="U53"/>
  <c r="T53"/>
  <c r="AD68"/>
  <c r="AC68"/>
  <c r="AB68"/>
  <c r="AA68"/>
  <c r="Z68"/>
  <c r="Y68"/>
  <c r="X68"/>
  <c r="W68"/>
  <c r="V68"/>
  <c r="U68"/>
  <c r="T68"/>
  <c r="AD71"/>
  <c r="AC71"/>
  <c r="AB71"/>
  <c r="AA71"/>
  <c r="Z71"/>
  <c r="Y71"/>
  <c r="X71"/>
  <c r="W71"/>
  <c r="V71"/>
  <c r="U71"/>
  <c r="T71"/>
  <c r="AD67"/>
  <c r="AC67"/>
  <c r="AB67"/>
  <c r="AA67"/>
  <c r="Z67"/>
  <c r="Y67"/>
  <c r="X67"/>
  <c r="W67"/>
  <c r="V67"/>
  <c r="U67"/>
  <c r="T67"/>
  <c r="AD66"/>
  <c r="AC66"/>
  <c r="AB66"/>
  <c r="AA66"/>
  <c r="Z66"/>
  <c r="Y66"/>
  <c r="X66"/>
  <c r="W66"/>
  <c r="V66"/>
  <c r="U66"/>
  <c r="T66"/>
  <c r="AD65"/>
  <c r="AC65"/>
  <c r="AB65"/>
  <c r="AA65"/>
  <c r="Z65"/>
  <c r="Y65"/>
  <c r="X65"/>
  <c r="W65"/>
  <c r="V65"/>
  <c r="U65"/>
  <c r="T65"/>
  <c r="AD63"/>
  <c r="AC63"/>
  <c r="AB63"/>
  <c r="AA63"/>
  <c r="Z63"/>
  <c r="Y63"/>
  <c r="X63"/>
  <c r="W63"/>
  <c r="V63"/>
  <c r="U63"/>
  <c r="T63"/>
  <c r="AD62"/>
  <c r="AC62"/>
  <c r="AB62"/>
  <c r="AA62"/>
  <c r="Z62"/>
  <c r="Y62"/>
  <c r="X62"/>
  <c r="W62"/>
  <c r="V62"/>
  <c r="U62"/>
  <c r="T62"/>
  <c r="AD69"/>
  <c r="AC69"/>
  <c r="AB69"/>
  <c r="AA69"/>
  <c r="Z69"/>
  <c r="Y69"/>
  <c r="X69"/>
  <c r="W69"/>
  <c r="V69"/>
  <c r="U69"/>
  <c r="T69"/>
  <c r="AD56"/>
  <c r="AC56"/>
  <c r="AB56"/>
  <c r="AA56"/>
  <c r="Z56"/>
  <c r="Y56"/>
  <c r="X56"/>
  <c r="W56"/>
  <c r="V56"/>
  <c r="U56"/>
  <c r="T56"/>
  <c r="AD59"/>
  <c r="AC59"/>
  <c r="AB59"/>
  <c r="AA59"/>
  <c r="Z59"/>
  <c r="Y59"/>
  <c r="X59"/>
  <c r="W59"/>
  <c r="V59"/>
  <c r="U59"/>
  <c r="T59"/>
  <c r="AD60"/>
  <c r="AC60"/>
  <c r="AB60"/>
  <c r="AA60"/>
  <c r="Z60"/>
  <c r="Y60"/>
  <c r="X60"/>
  <c r="W60"/>
  <c r="V60"/>
  <c r="U60"/>
  <c r="T60"/>
  <c r="AD70"/>
  <c r="AC70"/>
  <c r="AB70"/>
  <c r="AA70"/>
  <c r="Z70"/>
  <c r="Y70"/>
  <c r="X70"/>
  <c r="W70"/>
  <c r="V70"/>
  <c r="U70"/>
  <c r="T70"/>
  <c r="AD61"/>
  <c r="AC61"/>
  <c r="AB61"/>
  <c r="AA61"/>
  <c r="Z61"/>
  <c r="Y61"/>
  <c r="X61"/>
  <c r="W61"/>
  <c r="V61"/>
  <c r="U61"/>
  <c r="T61"/>
  <c r="AD55"/>
  <c r="AC55"/>
  <c r="AB55"/>
  <c r="AA55"/>
  <c r="Z55"/>
  <c r="Y55"/>
  <c r="X55"/>
  <c r="W55"/>
  <c r="V55"/>
  <c r="U55"/>
  <c r="T55"/>
  <c r="AD43"/>
  <c r="AC43"/>
  <c r="AB43"/>
  <c r="AA43"/>
  <c r="Z43"/>
  <c r="Y43"/>
  <c r="X43"/>
  <c r="W43"/>
  <c r="V43"/>
  <c r="U43"/>
  <c r="T43"/>
  <c r="AD46"/>
  <c r="AC46"/>
  <c r="AB46"/>
  <c r="AA46"/>
  <c r="Z46"/>
  <c r="Y46"/>
  <c r="X46"/>
  <c r="W46"/>
  <c r="V46"/>
  <c r="U46"/>
  <c r="T46"/>
  <c r="AD42"/>
  <c r="AC42"/>
  <c r="AB42"/>
  <c r="AA42"/>
  <c r="Z42"/>
  <c r="Y42"/>
  <c r="X42"/>
  <c r="W42"/>
  <c r="V42"/>
  <c r="U42"/>
  <c r="T42"/>
  <c r="AD39"/>
  <c r="AC39"/>
  <c r="AB39"/>
  <c r="AA39"/>
  <c r="Z39"/>
  <c r="Y39"/>
  <c r="X39"/>
  <c r="W39"/>
  <c r="V39"/>
  <c r="U39"/>
  <c r="T39"/>
  <c r="AD38"/>
  <c r="AC38"/>
  <c r="AB38"/>
  <c r="AA38"/>
  <c r="Z38"/>
  <c r="Y38"/>
  <c r="X38"/>
  <c r="W38"/>
  <c r="V38"/>
  <c r="U38"/>
  <c r="T38"/>
  <c r="AD52"/>
  <c r="AC52"/>
  <c r="AB52"/>
  <c r="AA52"/>
  <c r="Z52"/>
  <c r="Y52"/>
  <c r="X52"/>
  <c r="W52"/>
  <c r="V52"/>
  <c r="U52"/>
  <c r="T52"/>
  <c r="AJ58" l="1"/>
  <c r="AJ57"/>
  <c r="AF42"/>
  <c r="AF52"/>
  <c r="AF39"/>
  <c r="V37"/>
  <c r="X37"/>
  <c r="Z37"/>
  <c r="AB37"/>
  <c r="AD37"/>
  <c r="U37"/>
  <c r="W37"/>
  <c r="Y37"/>
  <c r="AA37"/>
  <c r="AC37"/>
  <c r="T37"/>
  <c r="AC36"/>
  <c r="X24"/>
  <c r="X26"/>
  <c r="AB24"/>
  <c r="Z14"/>
  <c r="AC15"/>
  <c r="AD16"/>
  <c r="AA17"/>
  <c r="Z18"/>
  <c r="U19"/>
  <c r="Y12"/>
  <c r="W36"/>
  <c r="AA36"/>
  <c r="AE71" l="1"/>
  <c r="AE60"/>
  <c r="AE46"/>
  <c r="AE52"/>
  <c r="AE68"/>
  <c r="AE65"/>
  <c r="AE70"/>
  <c r="AE43"/>
  <c r="AE49"/>
  <c r="AE40"/>
  <c r="AE44"/>
  <c r="AE48"/>
  <c r="AE53"/>
  <c r="AG42"/>
  <c r="AG39"/>
  <c r="AF47"/>
  <c r="AE66"/>
  <c r="AE56"/>
  <c r="AE61"/>
  <c r="AE39"/>
  <c r="AE67"/>
  <c r="AE63"/>
  <c r="AE59"/>
  <c r="AE55"/>
  <c r="AE42"/>
  <c r="AE51"/>
  <c r="AE47"/>
  <c r="AE50"/>
  <c r="AE41"/>
  <c r="AF44"/>
  <c r="AF50"/>
  <c r="AF48"/>
  <c r="AF41"/>
  <c r="AF53"/>
  <c r="AF71"/>
  <c r="AF66"/>
  <c r="AF56"/>
  <c r="AF61"/>
  <c r="AK57"/>
  <c r="AK58"/>
  <c r="AE62"/>
  <c r="AE69"/>
  <c r="AE38"/>
  <c r="AF51"/>
  <c r="AF49"/>
  <c r="AF40"/>
  <c r="AF68"/>
  <c r="AF67"/>
  <c r="AF65"/>
  <c r="AF63"/>
  <c r="AF69"/>
  <c r="AF59"/>
  <c r="AF70"/>
  <c r="AF55"/>
  <c r="AF46"/>
  <c r="AF62"/>
  <c r="AF60"/>
  <c r="AF43"/>
  <c r="AF38"/>
  <c r="E1"/>
  <c r="D1"/>
  <c r="AF37"/>
  <c r="AD35"/>
  <c r="AC22"/>
  <c r="AC20"/>
  <c r="AC18"/>
  <c r="AC16"/>
  <c r="AD11"/>
  <c r="AD32"/>
  <c r="AD28"/>
  <c r="AC24"/>
  <c r="AC12"/>
  <c r="AC31"/>
  <c r="AC34"/>
  <c r="AD25"/>
  <c r="AD21"/>
  <c r="AD17"/>
  <c r="AD15"/>
  <c r="U26"/>
  <c r="AC33"/>
  <c r="AD23"/>
  <c r="AC14"/>
  <c r="U30"/>
  <c r="AC29"/>
  <c r="AC27"/>
  <c r="AD19"/>
  <c r="V12"/>
  <c r="Z19"/>
  <c r="X25"/>
  <c r="V34"/>
  <c r="V15"/>
  <c r="V32"/>
  <c r="T30"/>
  <c r="W31"/>
  <c r="W21"/>
  <c r="AC28"/>
  <c r="Y22"/>
  <c r="X11"/>
  <c r="Y32"/>
  <c r="U33"/>
  <c r="Y35"/>
  <c r="W23"/>
  <c r="W11"/>
  <c r="W30"/>
  <c r="AB30"/>
  <c r="W14"/>
  <c r="W34"/>
  <c r="Y24"/>
  <c r="X21"/>
  <c r="AD34"/>
  <c r="Y25"/>
  <c r="AD12"/>
  <c r="Y21"/>
  <c r="X17"/>
  <c r="AC19"/>
  <c r="U15"/>
  <c r="X31"/>
  <c r="X28"/>
  <c r="U28"/>
  <c r="Z29"/>
  <c r="X35"/>
  <c r="X23"/>
  <c r="AB11"/>
  <c r="T11"/>
  <c r="Z32"/>
  <c r="AA29"/>
  <c r="AA11"/>
  <c r="AC32"/>
  <c r="U32"/>
  <c r="AA30"/>
  <c r="X30"/>
  <c r="AA20"/>
  <c r="AA18"/>
  <c r="U16"/>
  <c r="AA14"/>
  <c r="AD14"/>
  <c r="V14"/>
  <c r="V29"/>
  <c r="AD29"/>
  <c r="AB35"/>
  <c r="T35"/>
  <c r="AB23"/>
  <c r="T23"/>
  <c r="U22"/>
  <c r="Z11"/>
  <c r="V11"/>
  <c r="Y33"/>
  <c r="AB32"/>
  <c r="X32"/>
  <c r="T32"/>
  <c r="AC35"/>
  <c r="U35"/>
  <c r="AA23"/>
  <c r="AC11"/>
  <c r="Y11"/>
  <c r="U11"/>
  <c r="AA32"/>
  <c r="W32"/>
  <c r="Y29"/>
  <c r="Y30"/>
  <c r="AC30"/>
  <c r="V30"/>
  <c r="Z30"/>
  <c r="AD30"/>
  <c r="Y14"/>
  <c r="U14"/>
  <c r="X20"/>
  <c r="V16"/>
  <c r="AB14"/>
  <c r="X14"/>
  <c r="T14"/>
  <c r="AG37"/>
  <c r="AA34"/>
  <c r="AB25"/>
  <c r="T25"/>
  <c r="U24"/>
  <c r="AB21"/>
  <c r="T21"/>
  <c r="U12"/>
  <c r="Z34"/>
  <c r="AC25"/>
  <c r="U25"/>
  <c r="Z12"/>
  <c r="Z24"/>
  <c r="V19"/>
  <c r="AB17"/>
  <c r="T17"/>
  <c r="Z15"/>
  <c r="AA31"/>
  <c r="Y19"/>
  <c r="W17"/>
  <c r="Y15"/>
  <c r="AB31"/>
  <c r="T31"/>
  <c r="AB28"/>
  <c r="T28"/>
  <c r="Y28"/>
  <c r="V33"/>
  <c r="W27"/>
  <c r="Z27"/>
  <c r="X29"/>
  <c r="AB29"/>
  <c r="Y36"/>
  <c r="U36"/>
  <c r="Z35"/>
  <c r="V35"/>
  <c r="Z23"/>
  <c r="V23"/>
  <c r="AA22"/>
  <c r="W22"/>
  <c r="AA33"/>
  <c r="W33"/>
  <c r="T29"/>
  <c r="AA35"/>
  <c r="W35"/>
  <c r="AC23"/>
  <c r="Y23"/>
  <c r="U23"/>
  <c r="U29"/>
  <c r="Z36"/>
  <c r="Z22"/>
  <c r="X33"/>
  <c r="W20"/>
  <c r="W18"/>
  <c r="Y16"/>
  <c r="AB20"/>
  <c r="T20"/>
  <c r="AD18"/>
  <c r="V18"/>
  <c r="Z16"/>
  <c r="X22"/>
  <c r="AA26"/>
  <c r="AB36"/>
  <c r="T22"/>
  <c r="AA27"/>
  <c r="T36"/>
  <c r="AD27"/>
  <c r="V27"/>
  <c r="AD36"/>
  <c r="V36"/>
  <c r="AD22"/>
  <c r="V22"/>
  <c r="AB33"/>
  <c r="T33"/>
  <c r="Y20"/>
  <c r="U20"/>
  <c r="Y18"/>
  <c r="U18"/>
  <c r="AA16"/>
  <c r="W16"/>
  <c r="AD20"/>
  <c r="Z20"/>
  <c r="V20"/>
  <c r="AB18"/>
  <c r="X18"/>
  <c r="T18"/>
  <c r="AB16"/>
  <c r="X16"/>
  <c r="T16"/>
  <c r="AD33"/>
  <c r="W26"/>
  <c r="T26"/>
  <c r="AB26"/>
  <c r="Y27"/>
  <c r="U27"/>
  <c r="AB27"/>
  <c r="X27"/>
  <c r="T27"/>
  <c r="Y34"/>
  <c r="U34"/>
  <c r="Z25"/>
  <c r="V25"/>
  <c r="AA24"/>
  <c r="W24"/>
  <c r="Z21"/>
  <c r="V21"/>
  <c r="AA12"/>
  <c r="W12"/>
  <c r="AB34"/>
  <c r="X34"/>
  <c r="T34"/>
  <c r="AA25"/>
  <c r="W25"/>
  <c r="AB12"/>
  <c r="X12"/>
  <c r="T12"/>
  <c r="AD24"/>
  <c r="V24"/>
  <c r="AC21"/>
  <c r="U21"/>
  <c r="AB19"/>
  <c r="X19"/>
  <c r="T19"/>
  <c r="Z17"/>
  <c r="V17"/>
  <c r="AB15"/>
  <c r="X15"/>
  <c r="T15"/>
  <c r="Y31"/>
  <c r="U31"/>
  <c r="AA19"/>
  <c r="W19"/>
  <c r="AC17"/>
  <c r="Y17"/>
  <c r="U17"/>
  <c r="AA15"/>
  <c r="W15"/>
  <c r="AD31"/>
  <c r="Z31"/>
  <c r="V31"/>
  <c r="T24"/>
  <c r="AA21"/>
  <c r="Z28"/>
  <c r="V28"/>
  <c r="AA28"/>
  <c r="W28"/>
  <c r="Y26"/>
  <c r="AC26"/>
  <c r="V26"/>
  <c r="Z26"/>
  <c r="AD26"/>
  <c r="Z33"/>
  <c r="AB22"/>
  <c r="W29"/>
  <c r="AE37" l="1"/>
  <c r="AG52"/>
  <c r="AL58"/>
  <c r="AL57"/>
  <c r="AG61"/>
  <c r="AG56"/>
  <c r="AG66"/>
  <c r="AG71"/>
  <c r="AG53"/>
  <c r="AG41"/>
  <c r="AG48"/>
  <c r="AG50"/>
  <c r="AG44"/>
  <c r="AG47"/>
  <c r="AH39"/>
  <c r="AH42"/>
  <c r="X36"/>
  <c r="AG38"/>
  <c r="AG43"/>
  <c r="AG60"/>
  <c r="AG62"/>
  <c r="AG46"/>
  <c r="AG55"/>
  <c r="AG70"/>
  <c r="AG59"/>
  <c r="AG69"/>
  <c r="AG63"/>
  <c r="AG65"/>
  <c r="AG67"/>
  <c r="AG68"/>
  <c r="AG40"/>
  <c r="AG49"/>
  <c r="AG51"/>
  <c r="AF34"/>
  <c r="AF17"/>
  <c r="AF23"/>
  <c r="AF11"/>
  <c r="AC13"/>
  <c r="T13"/>
  <c r="W13"/>
  <c r="Z13"/>
  <c r="AB13" l="1"/>
  <c r="AD13"/>
  <c r="AE28"/>
  <c r="AE27"/>
  <c r="AE25"/>
  <c r="AE24"/>
  <c r="AG17"/>
  <c r="AE11"/>
  <c r="AE31"/>
  <c r="AF22"/>
  <c r="AF31"/>
  <c r="AF15"/>
  <c r="AF21"/>
  <c r="AF36"/>
  <c r="AF27"/>
  <c r="V13"/>
  <c r="X13"/>
  <c r="U13"/>
  <c r="AE33"/>
  <c r="AE12"/>
  <c r="AE22"/>
  <c r="AE15"/>
  <c r="AE34"/>
  <c r="AE36"/>
  <c r="AG34"/>
  <c r="AE19"/>
  <c r="AE29"/>
  <c r="AE18"/>
  <c r="AE30"/>
  <c r="AG23"/>
  <c r="AE14"/>
  <c r="AE23"/>
  <c r="AF32"/>
  <c r="AF25"/>
  <c r="AF28"/>
  <c r="AF12"/>
  <c r="AF30"/>
  <c r="AF20"/>
  <c r="AF33"/>
  <c r="AF26"/>
  <c r="AF24"/>
  <c r="AH51"/>
  <c r="AH49"/>
  <c r="AH40"/>
  <c r="AH68"/>
  <c r="AH67"/>
  <c r="AH65"/>
  <c r="AH63"/>
  <c r="AH69"/>
  <c r="AH59"/>
  <c r="AH70"/>
  <c r="AH55"/>
  <c r="AH46"/>
  <c r="AH62"/>
  <c r="AH60"/>
  <c r="AH43"/>
  <c r="AH38"/>
  <c r="AH37"/>
  <c r="AI42"/>
  <c r="AI39"/>
  <c r="AH47"/>
  <c r="AH44"/>
  <c r="AH50"/>
  <c r="AH48"/>
  <c r="AH41"/>
  <c r="AH53"/>
  <c r="AH71"/>
  <c r="AH66"/>
  <c r="AH56"/>
  <c r="AH61"/>
  <c r="AM57"/>
  <c r="AM58"/>
  <c r="AH52"/>
  <c r="AA13"/>
  <c r="Y13"/>
  <c r="AE26"/>
  <c r="AE21"/>
  <c r="AE16"/>
  <c r="AE17"/>
  <c r="AE20"/>
  <c r="AE32"/>
  <c r="AE35"/>
  <c r="AF14"/>
  <c r="AF16"/>
  <c r="AF35"/>
  <c r="AG29"/>
  <c r="AF29"/>
  <c r="AF18"/>
  <c r="AF19"/>
  <c r="AG11"/>
  <c r="AH29"/>
  <c r="W9" l="1"/>
  <c r="W10"/>
  <c r="AI52"/>
  <c r="AG21"/>
  <c r="AG15"/>
  <c r="AG31"/>
  <c r="AG22"/>
  <c r="AH17"/>
  <c r="AD9"/>
  <c r="AD10"/>
  <c r="AB9"/>
  <c r="AB10"/>
  <c r="AF13"/>
  <c r="Z9"/>
  <c r="Z10"/>
  <c r="AI38"/>
  <c r="AI37"/>
  <c r="AI43"/>
  <c r="AI60"/>
  <c r="AI62"/>
  <c r="AI46"/>
  <c r="AI55"/>
  <c r="AI70"/>
  <c r="AI59"/>
  <c r="AI69"/>
  <c r="AI63"/>
  <c r="AI65"/>
  <c r="AI67"/>
  <c r="AI68"/>
  <c r="AI40"/>
  <c r="AI49"/>
  <c r="AI51"/>
  <c r="AG24"/>
  <c r="AG26"/>
  <c r="AG33"/>
  <c r="AG20"/>
  <c r="AG30"/>
  <c r="AG12"/>
  <c r="AG28"/>
  <c r="AG25"/>
  <c r="AG32"/>
  <c r="AH23"/>
  <c r="AH34"/>
  <c r="U9"/>
  <c r="U10"/>
  <c r="X9"/>
  <c r="X10"/>
  <c r="V9"/>
  <c r="V10"/>
  <c r="AG27"/>
  <c r="AG36"/>
  <c r="AE13"/>
  <c r="T9"/>
  <c r="T10"/>
  <c r="AC9"/>
  <c r="AC10"/>
  <c r="AG19"/>
  <c r="AG18"/>
  <c r="AG35"/>
  <c r="AG16"/>
  <c r="AG14"/>
  <c r="Y9"/>
  <c r="Y10"/>
  <c r="AA9"/>
  <c r="AA10"/>
  <c r="AN58"/>
  <c r="AN57"/>
  <c r="AI61"/>
  <c r="AI56"/>
  <c r="AI66"/>
  <c r="AI71"/>
  <c r="AI53"/>
  <c r="AI41"/>
  <c r="AI48"/>
  <c r="AI50"/>
  <c r="AI44"/>
  <c r="AI47"/>
  <c r="AJ39"/>
  <c r="AJ42"/>
  <c r="AH11"/>
  <c r="AI29"/>
  <c r="AK39" l="1"/>
  <c r="AJ50"/>
  <c r="AJ41"/>
  <c r="AJ38"/>
  <c r="AJ37"/>
  <c r="AF9"/>
  <c r="AF10"/>
  <c r="AI17"/>
  <c r="AH22"/>
  <c r="AH31"/>
  <c r="AH15"/>
  <c r="AH21"/>
  <c r="AG13"/>
  <c r="AK42"/>
  <c r="AJ47"/>
  <c r="AJ44"/>
  <c r="AJ48"/>
  <c r="AJ53"/>
  <c r="AJ71"/>
  <c r="AJ66"/>
  <c r="AJ56"/>
  <c r="AJ61"/>
  <c r="AO57"/>
  <c r="AO58"/>
  <c r="AH14"/>
  <c r="AH16"/>
  <c r="AH35"/>
  <c r="AH18"/>
  <c r="AH19"/>
  <c r="AE9"/>
  <c r="AE10"/>
  <c r="AH36"/>
  <c r="AH27"/>
  <c r="AI34"/>
  <c r="AI23"/>
  <c r="AH32"/>
  <c r="AH25"/>
  <c r="AH28"/>
  <c r="AH12"/>
  <c r="AH30"/>
  <c r="AH20"/>
  <c r="AH33"/>
  <c r="AH26"/>
  <c r="AH24"/>
  <c r="AJ51"/>
  <c r="AJ49"/>
  <c r="AJ40"/>
  <c r="AJ68"/>
  <c r="AJ67"/>
  <c r="AJ65"/>
  <c r="AJ63"/>
  <c r="AJ69"/>
  <c r="AJ59"/>
  <c r="AJ70"/>
  <c r="AJ55"/>
  <c r="AJ46"/>
  <c r="AJ62"/>
  <c r="AJ60"/>
  <c r="AJ43"/>
  <c r="AJ52"/>
  <c r="AI11"/>
  <c r="AJ29"/>
  <c r="AK60" l="1"/>
  <c r="AK46"/>
  <c r="AK70"/>
  <c r="AK69"/>
  <c r="AK65"/>
  <c r="AK67"/>
  <c r="AK40"/>
  <c r="AK51"/>
  <c r="AI24"/>
  <c r="AI33"/>
  <c r="AI30"/>
  <c r="AI12"/>
  <c r="AI25"/>
  <c r="AI36"/>
  <c r="AH13"/>
  <c r="AK52"/>
  <c r="AK38"/>
  <c r="AK37"/>
  <c r="AK41"/>
  <c r="AK50"/>
  <c r="AL39"/>
  <c r="AK43"/>
  <c r="AK62"/>
  <c r="AK55"/>
  <c r="AK59"/>
  <c r="AK63"/>
  <c r="AK68"/>
  <c r="AK49"/>
  <c r="AI26"/>
  <c r="AI20"/>
  <c r="AI28"/>
  <c r="AI32"/>
  <c r="AJ23"/>
  <c r="AJ34"/>
  <c r="AI27"/>
  <c r="AI19"/>
  <c r="AI18"/>
  <c r="AI35"/>
  <c r="AI16"/>
  <c r="AI14"/>
  <c r="AP58"/>
  <c r="AP57"/>
  <c r="AK61"/>
  <c r="AK56"/>
  <c r="AK66"/>
  <c r="AK71"/>
  <c r="AK53"/>
  <c r="AK48"/>
  <c r="AK44"/>
  <c r="AK47"/>
  <c r="AL42"/>
  <c r="AG9"/>
  <c r="AG10"/>
  <c r="AI21"/>
  <c r="AI15"/>
  <c r="AI31"/>
  <c r="AI22"/>
  <c r="AJ17"/>
  <c r="AJ11"/>
  <c r="AK29"/>
  <c r="AK17" l="1"/>
  <c r="AJ31"/>
  <c r="AL47"/>
  <c r="AL48"/>
  <c r="AL53"/>
  <c r="AL66"/>
  <c r="AL56"/>
  <c r="AJ14"/>
  <c r="AJ16"/>
  <c r="AJ18"/>
  <c r="AJ27"/>
  <c r="AK23"/>
  <c r="AJ32"/>
  <c r="AJ28"/>
  <c r="AJ26"/>
  <c r="AL68"/>
  <c r="AL63"/>
  <c r="AL55"/>
  <c r="AL62"/>
  <c r="AM39"/>
  <c r="AL50"/>
  <c r="AL41"/>
  <c r="AI13"/>
  <c r="AQ57"/>
  <c r="AQ58"/>
  <c r="AL38"/>
  <c r="AL37"/>
  <c r="AH9"/>
  <c r="AH10"/>
  <c r="AJ36"/>
  <c r="AJ25"/>
  <c r="AJ12"/>
  <c r="AJ30"/>
  <c r="AJ33"/>
  <c r="AJ24"/>
  <c r="AL51"/>
  <c r="AL40"/>
  <c r="AL67"/>
  <c r="AL65"/>
  <c r="AL69"/>
  <c r="AL70"/>
  <c r="AL46"/>
  <c r="AL60"/>
  <c r="AJ22"/>
  <c r="AJ15"/>
  <c r="AJ21"/>
  <c r="AM42"/>
  <c r="AL44"/>
  <c r="AL71"/>
  <c r="AL61"/>
  <c r="AJ35"/>
  <c r="AJ19"/>
  <c r="AK34"/>
  <c r="AJ20"/>
  <c r="AL49"/>
  <c r="AL59"/>
  <c r="AL43"/>
  <c r="AL52"/>
  <c r="AK11"/>
  <c r="AL29"/>
  <c r="AJ13" l="1"/>
  <c r="AM59"/>
  <c r="AK20"/>
  <c r="AL34"/>
  <c r="AK35"/>
  <c r="AM71"/>
  <c r="AN42"/>
  <c r="AK21"/>
  <c r="AK22"/>
  <c r="AM46"/>
  <c r="AM69"/>
  <c r="AM65"/>
  <c r="AM40"/>
  <c r="AM51"/>
  <c r="AK24"/>
  <c r="AK30"/>
  <c r="AK12"/>
  <c r="AK25"/>
  <c r="AK36"/>
  <c r="AM52"/>
  <c r="AM38"/>
  <c r="AM37"/>
  <c r="AI9"/>
  <c r="AI10"/>
  <c r="AM41"/>
  <c r="AM50"/>
  <c r="AN39"/>
  <c r="AM62"/>
  <c r="AM55"/>
  <c r="AM63"/>
  <c r="AM68"/>
  <c r="AK26"/>
  <c r="AK28"/>
  <c r="AK32"/>
  <c r="AL23"/>
  <c r="AK27"/>
  <c r="AK18"/>
  <c r="AK16"/>
  <c r="AK14"/>
  <c r="AM56"/>
  <c r="AM66"/>
  <c r="AM53"/>
  <c r="AM48"/>
  <c r="AM47"/>
  <c r="AK31"/>
  <c r="AL17"/>
  <c r="AM43"/>
  <c r="AM49"/>
  <c r="AK19"/>
  <c r="AM61"/>
  <c r="AM44"/>
  <c r="AK15"/>
  <c r="AM60"/>
  <c r="AM70"/>
  <c r="AM67"/>
  <c r="AK33"/>
  <c r="AL11"/>
  <c r="AM29"/>
  <c r="AN67" l="1"/>
  <c r="AN70"/>
  <c r="AN60"/>
  <c r="AN44"/>
  <c r="AL19"/>
  <c r="AN43"/>
  <c r="AL31"/>
  <c r="AN47"/>
  <c r="AN53"/>
  <c r="AN66"/>
  <c r="AL14"/>
  <c r="AL16"/>
  <c r="AL27"/>
  <c r="AM23"/>
  <c r="AL32"/>
  <c r="AL26"/>
  <c r="AN68"/>
  <c r="AN63"/>
  <c r="AN55"/>
  <c r="AO39"/>
  <c r="AN50"/>
  <c r="AN41"/>
  <c r="AN52"/>
  <c r="AK13"/>
  <c r="AN38"/>
  <c r="AN37"/>
  <c r="AL36"/>
  <c r="AL25"/>
  <c r="AL12"/>
  <c r="AL30"/>
  <c r="AL24"/>
  <c r="AN51"/>
  <c r="AN40"/>
  <c r="AN65"/>
  <c r="AN69"/>
  <c r="AN46"/>
  <c r="AL22"/>
  <c r="AL21"/>
  <c r="AO42"/>
  <c r="AN71"/>
  <c r="AL35"/>
  <c r="AM34"/>
  <c r="AL20"/>
  <c r="AN59"/>
  <c r="AJ9"/>
  <c r="AJ10"/>
  <c r="AL33"/>
  <c r="AL15"/>
  <c r="AN61"/>
  <c r="AN49"/>
  <c r="AM17"/>
  <c r="AN48"/>
  <c r="AN56"/>
  <c r="AL18"/>
  <c r="AL28"/>
  <c r="AN62"/>
  <c r="AM11"/>
  <c r="AN29"/>
  <c r="AM28" l="1"/>
  <c r="AO56"/>
  <c r="AN17"/>
  <c r="AO61"/>
  <c r="AO59"/>
  <c r="AN34"/>
  <c r="AM35"/>
  <c r="AP42"/>
  <c r="AM21"/>
  <c r="AO46"/>
  <c r="AO69"/>
  <c r="AO65"/>
  <c r="AO40"/>
  <c r="AO51"/>
  <c r="AM30"/>
  <c r="AM12"/>
  <c r="AM25"/>
  <c r="AO52"/>
  <c r="AO38"/>
  <c r="AO37"/>
  <c r="AK9"/>
  <c r="AK10"/>
  <c r="AO41"/>
  <c r="AO50"/>
  <c r="AP39"/>
  <c r="AO55"/>
  <c r="AO63"/>
  <c r="AO68"/>
  <c r="AM26"/>
  <c r="AM32"/>
  <c r="AN23"/>
  <c r="AM27"/>
  <c r="AM16"/>
  <c r="AM14"/>
  <c r="AO66"/>
  <c r="AO53"/>
  <c r="AO47"/>
  <c r="AM31"/>
  <c r="AO43"/>
  <c r="AM19"/>
  <c r="AO44"/>
  <c r="AO60"/>
  <c r="AO70"/>
  <c r="AO67"/>
  <c r="AL13"/>
  <c r="AO62"/>
  <c r="AM18"/>
  <c r="AO48"/>
  <c r="AO49"/>
  <c r="AM15"/>
  <c r="AM33"/>
  <c r="AM20"/>
  <c r="AO71"/>
  <c r="AM22"/>
  <c r="AM24"/>
  <c r="AM36"/>
  <c r="AN11"/>
  <c r="AO29"/>
  <c r="AN36" l="1"/>
  <c r="AN22"/>
  <c r="AN20"/>
  <c r="AN15"/>
  <c r="AP48"/>
  <c r="AL9"/>
  <c r="AL10"/>
  <c r="AP70"/>
  <c r="AP60"/>
  <c r="AN19"/>
  <c r="AP43"/>
  <c r="AP47"/>
  <c r="AP53"/>
  <c r="AN14"/>
  <c r="AN27"/>
  <c r="AO23"/>
  <c r="AN32"/>
  <c r="AP68"/>
  <c r="AP63"/>
  <c r="AP55"/>
  <c r="AP50"/>
  <c r="AP41"/>
  <c r="AM13"/>
  <c r="AQ39"/>
  <c r="AP38"/>
  <c r="AP37"/>
  <c r="AN25"/>
  <c r="AN12"/>
  <c r="AN30"/>
  <c r="AP51"/>
  <c r="AP40"/>
  <c r="AP65"/>
  <c r="AP69"/>
  <c r="AP46"/>
  <c r="AN21"/>
  <c r="AN35"/>
  <c r="AO34"/>
  <c r="AP59"/>
  <c r="AP61"/>
  <c r="AO17"/>
  <c r="AP56"/>
  <c r="AN28"/>
  <c r="AN24"/>
  <c r="AP71"/>
  <c r="AN33"/>
  <c r="AP49"/>
  <c r="AN18"/>
  <c r="AP62"/>
  <c r="AP67"/>
  <c r="AP44"/>
  <c r="AN31"/>
  <c r="AP66"/>
  <c r="AN16"/>
  <c r="AN26"/>
  <c r="AP52"/>
  <c r="AQ42"/>
  <c r="AO11"/>
  <c r="AP29"/>
  <c r="AQ66" l="1"/>
  <c r="AQ44"/>
  <c r="AQ56"/>
  <c r="AQ61"/>
  <c r="AQ59"/>
  <c r="AQ46"/>
  <c r="AQ69"/>
  <c r="AQ65"/>
  <c r="AQ40"/>
  <c r="AQ51"/>
  <c r="AM9"/>
  <c r="AM10"/>
  <c r="AO32"/>
  <c r="AP23"/>
  <c r="AO27"/>
  <c r="AO14"/>
  <c r="AO19"/>
  <c r="AO15"/>
  <c r="AO20"/>
  <c r="AO22"/>
  <c r="AO36"/>
  <c r="AQ52"/>
  <c r="AQ67"/>
  <c r="AQ62"/>
  <c r="AQ49"/>
  <c r="AQ71"/>
  <c r="AN13"/>
  <c r="AO26"/>
  <c r="AO16"/>
  <c r="AO31"/>
  <c r="AO18"/>
  <c r="AO33"/>
  <c r="AO24"/>
  <c r="AO28"/>
  <c r="AP17"/>
  <c r="AP34"/>
  <c r="AO35"/>
  <c r="AO21"/>
  <c r="AO30"/>
  <c r="AO12"/>
  <c r="AO25"/>
  <c r="AQ38"/>
  <c r="AQ41"/>
  <c r="AQ50"/>
  <c r="AQ55"/>
  <c r="AQ63"/>
  <c r="AQ68"/>
  <c r="AQ53"/>
  <c r="AQ47"/>
  <c r="AQ43"/>
  <c r="AQ60"/>
  <c r="AQ70"/>
  <c r="AQ48"/>
  <c r="AP11"/>
  <c r="AQ34" l="1"/>
  <c r="AQ23"/>
  <c r="AO13"/>
  <c r="AQ37"/>
  <c r="AP25"/>
  <c r="AP12"/>
  <c r="AP30"/>
  <c r="AP21"/>
  <c r="AP35"/>
  <c r="AP28"/>
  <c r="AP24"/>
  <c r="AP33"/>
  <c r="AP18"/>
  <c r="AP31"/>
  <c r="AP16"/>
  <c r="AP26"/>
  <c r="AN9"/>
  <c r="AN10"/>
  <c r="AP36"/>
  <c r="AP22"/>
  <c r="AP20"/>
  <c r="AP15"/>
  <c r="AP19"/>
  <c r="AP14"/>
  <c r="AP27"/>
  <c r="AP32"/>
  <c r="AQ29"/>
  <c r="AQ17"/>
  <c r="AQ27" l="1"/>
  <c r="AQ19"/>
  <c r="AQ20"/>
  <c r="AQ11"/>
  <c r="AO9"/>
  <c r="AO10"/>
  <c r="AP13"/>
  <c r="AQ32"/>
  <c r="AQ14"/>
  <c r="AQ15"/>
  <c r="AQ22"/>
  <c r="AQ36"/>
  <c r="AQ26"/>
  <c r="AQ16"/>
  <c r="AQ31"/>
  <c r="AQ18"/>
  <c r="AQ33"/>
  <c r="AQ24"/>
  <c r="AQ28"/>
  <c r="AQ35"/>
  <c r="AQ21"/>
  <c r="AQ30"/>
  <c r="AQ12"/>
  <c r="AQ25"/>
  <c r="AQ13" l="1"/>
  <c r="AP9"/>
  <c r="AP10"/>
  <c r="AQ9" l="1"/>
  <c r="AQ10"/>
</calcChain>
</file>

<file path=xl/sharedStrings.xml><?xml version="1.0" encoding="utf-8"?>
<sst xmlns="http://schemas.openxmlformats.org/spreadsheetml/2006/main" count="686" uniqueCount="163">
  <si>
    <t>ФГБУЗ "МСЧ № 118" ФМБА России</t>
  </si>
  <si>
    <t>ФГБУЗ "ЦМСЧ № 120" ФМБА России</t>
  </si>
  <si>
    <t>ФГБУЗ "Больница КНЦ РАН"</t>
  </si>
  <si>
    <t>ГОАУЗ "МОКДЦ"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</si>
  <si>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</si>
  <si>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</si>
  <si>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</si>
  <si>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</si>
  <si>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</si>
  <si>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</si>
  <si>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</si>
  <si>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</si>
  <si>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ВСЕГО</t>
  </si>
  <si>
    <t>Приемный покой</t>
  </si>
  <si>
    <t>Центр здоровья</t>
  </si>
  <si>
    <t>в том числе</t>
  </si>
  <si>
    <t>Женская консульт.</t>
  </si>
  <si>
    <t>Травм-пункт</t>
  </si>
  <si>
    <t>№ п/п</t>
  </si>
  <si>
    <t>Медицинская организация</t>
  </si>
  <si>
    <t>Центры охраны зрения</t>
  </si>
  <si>
    <t>Консуль-тативная помощь</t>
  </si>
  <si>
    <t>Стомато-логия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</si>
  <si>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</si>
  <si>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</si>
  <si>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</si>
  <si>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</si>
  <si>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</si>
  <si>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</si>
  <si>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</si>
  <si>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</si>
  <si>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</si>
  <si>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</si>
  <si>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</si>
  <si>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</si>
  <si>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Взрослая пол-ка</t>
  </si>
  <si>
    <t>Детская 
пол-ка</t>
  </si>
  <si>
    <t>Код МО</t>
  </si>
  <si>
    <t>030</t>
  </si>
  <si>
    <t>I.</t>
  </si>
  <si>
    <t>II.</t>
  </si>
  <si>
    <t>037</t>
  </si>
  <si>
    <t>038</t>
  </si>
  <si>
    <t>050</t>
  </si>
  <si>
    <t>168</t>
  </si>
  <si>
    <t>ФГКУ "1469 ВМКГ" Минобороны России</t>
  </si>
  <si>
    <t>182</t>
  </si>
  <si>
    <t>ФБУН "Центр гигиены"</t>
  </si>
  <si>
    <t>043</t>
  </si>
  <si>
    <t>041</t>
  </si>
  <si>
    <t>ГОБУЗ "МОПЦ"</t>
  </si>
  <si>
    <t>058</t>
  </si>
  <si>
    <t>ГОБУЗ "МООД"</t>
  </si>
  <si>
    <t>035</t>
  </si>
  <si>
    <t>503</t>
  </si>
  <si>
    <t>ГОАУЗ "МОЦСВМП"</t>
  </si>
  <si>
    <t>062</t>
  </si>
  <si>
    <t>ГОАУЗ "ЦСМ"</t>
  </si>
  <si>
    <t>036</t>
  </si>
  <si>
    <t>ГОАУЗ "МОСП"</t>
  </si>
  <si>
    <t>121</t>
  </si>
  <si>
    <t>007</t>
  </si>
  <si>
    <t>ГОАУЗ "Апатитская СП"</t>
  </si>
  <si>
    <t>111</t>
  </si>
  <si>
    <t>009</t>
  </si>
  <si>
    <t>013</t>
  </si>
  <si>
    <t>014</t>
  </si>
  <si>
    <t>045</t>
  </si>
  <si>
    <t>ГОАУЗ "Мончегорская СП"</t>
  </si>
  <si>
    <t>112</t>
  </si>
  <si>
    <t>046</t>
  </si>
  <si>
    <t>ГОАУЗ "Оленегорская СП"</t>
  </si>
  <si>
    <t>113</t>
  </si>
  <si>
    <t>010</t>
  </si>
  <si>
    <t>008</t>
  </si>
  <si>
    <t>029</t>
  </si>
  <si>
    <t>059</t>
  </si>
  <si>
    <t>032</t>
  </si>
  <si>
    <t>033</t>
  </si>
  <si>
    <t>117</t>
  </si>
  <si>
    <t>ООО "Санаторий Ковдорский"</t>
  </si>
  <si>
    <t>070</t>
  </si>
  <si>
    <t>ООО "РУСАЛ"</t>
  </si>
  <si>
    <t>068</t>
  </si>
  <si>
    <t>ООО "Денталюкс"</t>
  </si>
  <si>
    <t>124</t>
  </si>
  <si>
    <t>ООО "Фрезениус Нефрокеа"</t>
  </si>
  <si>
    <t>073</t>
  </si>
  <si>
    <t>ООО "Санаторий Лапландия"</t>
  </si>
  <si>
    <t>072</t>
  </si>
  <si>
    <t>ООО СГК "Изовела"</t>
  </si>
  <si>
    <t>069</t>
  </si>
  <si>
    <t>ООО "Колабыт"</t>
  </si>
  <si>
    <t>089</t>
  </si>
  <si>
    <t>ООО "Мед-гарант"</t>
  </si>
  <si>
    <t>075</t>
  </si>
  <si>
    <t>ООО "Доверие"</t>
  </si>
  <si>
    <t>181</t>
  </si>
  <si>
    <t>ООО "Александрия"</t>
  </si>
  <si>
    <t>093</t>
  </si>
  <si>
    <t>ООО "ЛДЦ МИБС"</t>
  </si>
  <si>
    <t>091</t>
  </si>
  <si>
    <t>ООО "НДЦ"</t>
  </si>
  <si>
    <t>408</t>
  </si>
  <si>
    <t>ООО "Добрый доктор"</t>
  </si>
  <si>
    <t>405</t>
  </si>
  <si>
    <t>101</t>
  </si>
  <si>
    <t>103</t>
  </si>
  <si>
    <t>104</t>
  </si>
  <si>
    <t>105</t>
  </si>
  <si>
    <t>106</t>
  </si>
  <si>
    <t>098</t>
  </si>
  <si>
    <t>109</t>
  </si>
  <si>
    <t>152</t>
  </si>
  <si>
    <t>051</t>
  </si>
  <si>
    <t>052</t>
  </si>
  <si>
    <t>3</t>
  </si>
  <si>
    <t>МО, финансируемые по ДПНФ</t>
  </si>
  <si>
    <t>МО, финансируемые за услуги</t>
  </si>
  <si>
    <t>ООО "АСД МС"</t>
  </si>
  <si>
    <t>ФГБУ "ММЦ" ФМБА России</t>
  </si>
  <si>
    <t>ФКУЗ "МСЧ МВД России по МО"</t>
  </si>
  <si>
    <t>ГОБУЗ "МОКБ"</t>
  </si>
  <si>
    <t>ГОБУЗ "ГП № 1"</t>
  </si>
  <si>
    <t>ГОБУЗ "ГП № 3"</t>
  </si>
  <si>
    <t>ГОБУЗ "ГП № 4"</t>
  </si>
  <si>
    <t>ГОБУЗ "ГП № 5"</t>
  </si>
  <si>
    <t>ГОБУЗ "ГП № 7"</t>
  </si>
  <si>
    <t>ГОБУЗ "ДКДП"</t>
  </si>
  <si>
    <t>ГОБУЗ "ДП № 4"</t>
  </si>
  <si>
    <t>ГОБУЗ "ДП № 5"</t>
  </si>
  <si>
    <t>НУЗ "Узловая больница" ОАО РЖД</t>
  </si>
  <si>
    <t>410</t>
  </si>
  <si>
    <t>ГОБУЗ "МГКБСМП"</t>
  </si>
  <si>
    <t>ГОБУЗ "Роддом № 3"</t>
  </si>
  <si>
    <t>ГОБУЗ "ОМСЧ "Севрыба"</t>
  </si>
  <si>
    <t>ГОБУЗ "МДКБ"</t>
  </si>
  <si>
    <t>ГОАУЗ "Мурманская СП № 1"</t>
  </si>
  <si>
    <t>ООО "МРТ-Эксперт"</t>
  </si>
  <si>
    <t>097</t>
  </si>
  <si>
    <t>Диспансеризация</t>
  </si>
  <si>
    <t>Сверхбазовая программа</t>
  </si>
  <si>
    <t>диспансе-ризация</t>
  </si>
  <si>
    <t>прочее</t>
  </si>
  <si>
    <t>Центр ВРТ</t>
  </si>
  <si>
    <t>в том числе посещений, включаемых в оценку</t>
  </si>
  <si>
    <t>Категория пациентов</t>
  </si>
  <si>
    <t>1 - детское население</t>
  </si>
  <si>
    <t>2 - взрослое население</t>
  </si>
  <si>
    <t>Индикаторы помесячного распределения объемов амбулаторной помощи</t>
  </si>
  <si>
    <t xml:space="preserve">План посещений помесячно для оценки выполнения плана-задания 
при расчете объема подушевого финансирования </t>
  </si>
  <si>
    <t>План посещений нарастающим итогом для оценки выполнения плана-задания 
при расчете объема подушевого финансирования</t>
  </si>
  <si>
    <t>3 - все возрастные категории</t>
  </si>
  <si>
    <t>НУЗ "Отделенческая поликлиника" ОАО РЖД</t>
  </si>
  <si>
    <t>060</t>
  </si>
  <si>
    <t>ООО "Тирвас"</t>
  </si>
  <si>
    <t>071</t>
  </si>
  <si>
    <t>ООО "Санаторий Тамара"</t>
  </si>
  <si>
    <t>ВСЕГО Мурманская область</t>
  </si>
  <si>
    <t xml:space="preserve">Плановые объемы амбулаторной помощи на 2017 год </t>
  </si>
  <si>
    <t>План посещений на 2017 год</t>
  </si>
  <si>
    <t>Плановые объемы амбулаторной помощи на 2017 год - помесячная разбивка для оценки выполнения планового задания при расчете подушевого финансирования</t>
  </si>
  <si>
    <t>ГОБУЗ "ГП № 2"</t>
  </si>
</sst>
</file>

<file path=xl/styles.xml><?xml version="1.0" encoding="utf-8"?>
<styleSheet xmlns="http://schemas.openxmlformats.org/spreadsheetml/2006/main">
  <numFmts count="1">
    <numFmt numFmtId="164" formatCode="#,##0.00000"/>
  </numFmts>
  <fonts count="9"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right" vertical="center"/>
    </xf>
    <xf numFmtId="3" fontId="8" fillId="5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right" vertical="center"/>
    </xf>
    <xf numFmtId="3" fontId="8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Alignment="1">
      <alignment vertical="center"/>
    </xf>
    <xf numFmtId="3" fontId="1" fillId="0" borderId="0" xfId="0" applyNumberFormat="1" applyFont="1" applyAlignment="1">
      <alignment horizontal="right"/>
    </xf>
    <xf numFmtId="10" fontId="1" fillId="0" borderId="1" xfId="0" applyNumberFormat="1" applyFont="1" applyFill="1" applyBorder="1" applyAlignment="1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6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83"/>
  <sheetViews>
    <sheetView zoomScaleNormal="100" workbookViewId="0">
      <pane xSplit="2" ySplit="8" topLeftCell="C9" activePane="bottomRight" state="frozen"/>
      <selection activeCell="B20" sqref="B20"/>
      <selection pane="topRight" activeCell="B20" sqref="B20"/>
      <selection pane="bottomLeft" activeCell="B20" sqref="B20"/>
      <selection pane="bottomRight" activeCell="AR1" sqref="AR1:BG1048576"/>
    </sheetView>
  </sheetViews>
  <sheetFormatPr defaultRowHeight="14.25"/>
  <cols>
    <col min="1" max="1" width="4.140625" style="11" customWidth="1"/>
    <col min="2" max="2" width="42.7109375" style="11" customWidth="1"/>
    <col min="3" max="3" width="4.7109375" style="12" customWidth="1"/>
    <col min="4" max="4" width="11.85546875" style="11" customWidth="1"/>
    <col min="5" max="5" width="11.7109375" style="11" customWidth="1"/>
    <col min="6" max="6" width="10.140625" style="11" customWidth="1"/>
    <col min="7" max="7" width="9.85546875" style="11" customWidth="1"/>
    <col min="8" max="8" width="10.140625" style="11" customWidth="1"/>
    <col min="9" max="9" width="9.42578125" style="11" customWidth="1"/>
    <col min="10" max="10" width="8.28515625" style="11" customWidth="1"/>
    <col min="11" max="15" width="8.7109375" style="11" customWidth="1"/>
    <col min="16" max="17" width="9.28515625" style="11" customWidth="1"/>
    <col min="18" max="18" width="8.7109375" style="11" customWidth="1"/>
    <col min="19" max="19" width="5.5703125" style="13" customWidth="1"/>
    <col min="20" max="31" width="9.140625" style="11" customWidth="1"/>
    <col min="32" max="42" width="10.28515625" style="11" customWidth="1"/>
    <col min="43" max="43" width="10.85546875" style="11" customWidth="1"/>
    <col min="44" max="16384" width="9.140625" style="11"/>
  </cols>
  <sheetData>
    <row r="1" spans="1:43" ht="17.25" customHeight="1">
      <c r="D1" s="34">
        <v>0</v>
      </c>
      <c r="E1" s="34">
        <v>0</v>
      </c>
    </row>
    <row r="2" spans="1:43" s="15" customFormat="1" ht="19.5" customHeight="1">
      <c r="A2" s="69"/>
      <c r="B2" s="69"/>
      <c r="C2" s="69"/>
      <c r="D2" s="61" t="s">
        <v>159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14"/>
      <c r="T2" s="61" t="s">
        <v>161</v>
      </c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 ht="6" customHeight="1"/>
    <row r="4" spans="1:43" ht="15.95" customHeight="1">
      <c r="A4" s="58" t="s">
        <v>18</v>
      </c>
      <c r="B4" s="58" t="s">
        <v>19</v>
      </c>
      <c r="C4" s="66" t="s">
        <v>37</v>
      </c>
      <c r="D4" s="62" t="s">
        <v>160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/>
      <c r="S4" s="55" t="s">
        <v>146</v>
      </c>
      <c r="T4" s="65" t="s">
        <v>150</v>
      </c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 t="s">
        <v>151</v>
      </c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1:43" ht="15.95" customHeight="1">
      <c r="A5" s="59"/>
      <c r="B5" s="59"/>
      <c r="C5" s="67"/>
      <c r="D5" s="58" t="s">
        <v>12</v>
      </c>
      <c r="E5" s="48" t="s">
        <v>145</v>
      </c>
      <c r="F5" s="62" t="s">
        <v>15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4"/>
      <c r="S5" s="56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</row>
    <row r="6" spans="1:43" ht="26.25" customHeight="1">
      <c r="A6" s="59"/>
      <c r="B6" s="59"/>
      <c r="C6" s="67"/>
      <c r="D6" s="59"/>
      <c r="E6" s="49"/>
      <c r="F6" s="51" t="s">
        <v>35</v>
      </c>
      <c r="G6" s="51" t="s">
        <v>36</v>
      </c>
      <c r="H6" s="51" t="s">
        <v>16</v>
      </c>
      <c r="I6" s="51" t="s">
        <v>13</v>
      </c>
      <c r="J6" s="51" t="s">
        <v>17</v>
      </c>
      <c r="K6" s="51" t="s">
        <v>140</v>
      </c>
      <c r="L6" s="51" t="s">
        <v>14</v>
      </c>
      <c r="M6" s="51" t="s">
        <v>144</v>
      </c>
      <c r="N6" s="51" t="s">
        <v>21</v>
      </c>
      <c r="O6" s="51" t="s">
        <v>20</v>
      </c>
      <c r="P6" s="53" t="s">
        <v>141</v>
      </c>
      <c r="Q6" s="54"/>
      <c r="R6" s="51" t="s">
        <v>22</v>
      </c>
      <c r="S6" s="56"/>
      <c r="T6" s="48" t="s">
        <v>23</v>
      </c>
      <c r="U6" s="48" t="s">
        <v>24</v>
      </c>
      <c r="V6" s="48" t="s">
        <v>25</v>
      </c>
      <c r="W6" s="48" t="s">
        <v>26</v>
      </c>
      <c r="X6" s="48" t="s">
        <v>27</v>
      </c>
      <c r="Y6" s="48" t="s">
        <v>28</v>
      </c>
      <c r="Z6" s="48" t="s">
        <v>29</v>
      </c>
      <c r="AA6" s="48" t="s">
        <v>30</v>
      </c>
      <c r="AB6" s="48" t="s">
        <v>31</v>
      </c>
      <c r="AC6" s="48" t="s">
        <v>32</v>
      </c>
      <c r="AD6" s="48" t="s">
        <v>33</v>
      </c>
      <c r="AE6" s="48" t="s">
        <v>34</v>
      </c>
      <c r="AF6" s="48" t="s">
        <v>23</v>
      </c>
      <c r="AG6" s="48" t="s">
        <v>24</v>
      </c>
      <c r="AH6" s="48" t="s">
        <v>25</v>
      </c>
      <c r="AI6" s="48" t="s">
        <v>26</v>
      </c>
      <c r="AJ6" s="48" t="s">
        <v>27</v>
      </c>
      <c r="AK6" s="48" t="s">
        <v>28</v>
      </c>
      <c r="AL6" s="48" t="s">
        <v>29</v>
      </c>
      <c r="AM6" s="48" t="s">
        <v>30</v>
      </c>
      <c r="AN6" s="48" t="s">
        <v>31</v>
      </c>
      <c r="AO6" s="48" t="s">
        <v>32</v>
      </c>
      <c r="AP6" s="48" t="s">
        <v>33</v>
      </c>
      <c r="AQ6" s="48" t="s">
        <v>34</v>
      </c>
    </row>
    <row r="7" spans="1:43" ht="24.75" customHeight="1">
      <c r="A7" s="60"/>
      <c r="B7" s="60"/>
      <c r="C7" s="68"/>
      <c r="D7" s="60"/>
      <c r="E7" s="50"/>
      <c r="F7" s="52"/>
      <c r="G7" s="52"/>
      <c r="H7" s="52"/>
      <c r="I7" s="52"/>
      <c r="J7" s="52"/>
      <c r="K7" s="52"/>
      <c r="L7" s="52"/>
      <c r="M7" s="52"/>
      <c r="N7" s="52"/>
      <c r="O7" s="52"/>
      <c r="P7" s="16" t="s">
        <v>142</v>
      </c>
      <c r="Q7" s="16" t="s">
        <v>143</v>
      </c>
      <c r="R7" s="52"/>
      <c r="S7" s="57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3">
      <c r="A8" s="17">
        <v>1</v>
      </c>
      <c r="B8" s="17">
        <v>2</v>
      </c>
      <c r="C8" s="18" t="s">
        <v>116</v>
      </c>
      <c r="D8" s="17">
        <v>4</v>
      </c>
      <c r="E8" s="17"/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11</v>
      </c>
      <c r="L8" s="17">
        <v>10</v>
      </c>
      <c r="M8" s="17"/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/>
      <c r="T8" s="17">
        <v>59</v>
      </c>
      <c r="U8" s="17">
        <v>60</v>
      </c>
      <c r="V8" s="17">
        <v>61</v>
      </c>
      <c r="W8" s="17">
        <v>62</v>
      </c>
      <c r="X8" s="17">
        <v>63</v>
      </c>
      <c r="Y8" s="17">
        <v>64</v>
      </c>
      <c r="Z8" s="17">
        <v>65</v>
      </c>
      <c r="AA8" s="17">
        <v>66</v>
      </c>
      <c r="AB8" s="17">
        <v>67</v>
      </c>
      <c r="AC8" s="17">
        <v>68</v>
      </c>
      <c r="AD8" s="17">
        <v>69</v>
      </c>
      <c r="AE8" s="17">
        <v>70</v>
      </c>
      <c r="AF8" s="17">
        <v>59</v>
      </c>
      <c r="AG8" s="17">
        <v>60</v>
      </c>
      <c r="AH8" s="17">
        <v>61</v>
      </c>
      <c r="AI8" s="17">
        <v>62</v>
      </c>
      <c r="AJ8" s="17">
        <v>63</v>
      </c>
      <c r="AK8" s="17">
        <v>64</v>
      </c>
      <c r="AL8" s="17">
        <v>65</v>
      </c>
      <c r="AM8" s="17">
        <v>66</v>
      </c>
      <c r="AN8" s="17">
        <v>67</v>
      </c>
      <c r="AO8" s="17">
        <v>68</v>
      </c>
      <c r="AP8" s="17">
        <v>69</v>
      </c>
      <c r="AQ8" s="17">
        <v>70</v>
      </c>
    </row>
    <row r="9" spans="1:43" ht="15.75" customHeight="1">
      <c r="A9" s="19"/>
      <c r="B9" s="20" t="s">
        <v>158</v>
      </c>
      <c r="C9" s="21"/>
      <c r="D9" s="22">
        <v>6516475</v>
      </c>
      <c r="E9" s="22">
        <v>5115333</v>
      </c>
      <c r="F9" s="22">
        <v>2739548</v>
      </c>
      <c r="G9" s="22">
        <v>2113185</v>
      </c>
      <c r="H9" s="22">
        <v>430016</v>
      </c>
      <c r="I9" s="22">
        <v>81414</v>
      </c>
      <c r="J9" s="22">
        <v>36376</v>
      </c>
      <c r="K9" s="22">
        <v>122158</v>
      </c>
      <c r="L9" s="22">
        <v>35297</v>
      </c>
      <c r="M9" s="22">
        <v>9800</v>
      </c>
      <c r="N9" s="22">
        <v>127256</v>
      </c>
      <c r="O9" s="22">
        <v>6133</v>
      </c>
      <c r="P9" s="22">
        <v>0</v>
      </c>
      <c r="Q9" s="22">
        <v>214123</v>
      </c>
      <c r="R9" s="22">
        <v>601169</v>
      </c>
      <c r="S9" s="23"/>
      <c r="T9" s="46">
        <v>323205</v>
      </c>
      <c r="U9" s="46">
        <v>492353</v>
      </c>
      <c r="V9" s="46">
        <v>522382</v>
      </c>
      <c r="W9" s="46">
        <v>510836</v>
      </c>
      <c r="X9" s="46">
        <v>382167</v>
      </c>
      <c r="Y9" s="46">
        <v>326746</v>
      </c>
      <c r="Z9" s="46">
        <v>292840</v>
      </c>
      <c r="AA9" s="46">
        <v>276395</v>
      </c>
      <c r="AB9" s="46">
        <v>449511</v>
      </c>
      <c r="AC9" s="46">
        <v>515735</v>
      </c>
      <c r="AD9" s="46">
        <v>513335</v>
      </c>
      <c r="AE9" s="46">
        <v>509828</v>
      </c>
      <c r="AF9" s="46">
        <v>323205</v>
      </c>
      <c r="AG9" s="46">
        <v>815558</v>
      </c>
      <c r="AH9" s="46">
        <v>1337940</v>
      </c>
      <c r="AI9" s="46">
        <v>1848776</v>
      </c>
      <c r="AJ9" s="46">
        <v>2230943</v>
      </c>
      <c r="AK9" s="46">
        <v>2557689</v>
      </c>
      <c r="AL9" s="46">
        <v>2850529</v>
      </c>
      <c r="AM9" s="46">
        <v>3126924</v>
      </c>
      <c r="AN9" s="46">
        <v>3576435</v>
      </c>
      <c r="AO9" s="46">
        <v>4092170</v>
      </c>
      <c r="AP9" s="46">
        <v>4605505</v>
      </c>
      <c r="AQ9" s="46">
        <v>5115333</v>
      </c>
    </row>
    <row r="10" spans="1:43" s="7" customFormat="1" ht="15.75" customHeight="1">
      <c r="A10" s="24" t="s">
        <v>39</v>
      </c>
      <c r="B10" s="25" t="s">
        <v>117</v>
      </c>
      <c r="C10" s="26"/>
      <c r="D10" s="27">
        <v>5766226</v>
      </c>
      <c r="E10" s="27">
        <v>5115333</v>
      </c>
      <c r="F10" s="27">
        <v>2580433</v>
      </c>
      <c r="G10" s="27">
        <v>2080437</v>
      </c>
      <c r="H10" s="27">
        <v>281142</v>
      </c>
      <c r="I10" s="27">
        <v>51480</v>
      </c>
      <c r="J10" s="27">
        <v>28576</v>
      </c>
      <c r="K10" s="27">
        <v>122158</v>
      </c>
      <c r="L10" s="27">
        <v>28947</v>
      </c>
      <c r="M10" s="27">
        <v>9800</v>
      </c>
      <c r="N10" s="27">
        <v>108695</v>
      </c>
      <c r="O10" s="27">
        <v>6133</v>
      </c>
      <c r="P10" s="27">
        <v>0</v>
      </c>
      <c r="Q10" s="27">
        <v>164843</v>
      </c>
      <c r="R10" s="27">
        <v>303582</v>
      </c>
      <c r="S10" s="28"/>
      <c r="T10" s="27">
        <v>323205</v>
      </c>
      <c r="U10" s="27">
        <v>492353</v>
      </c>
      <c r="V10" s="27">
        <v>522382</v>
      </c>
      <c r="W10" s="27">
        <v>510836</v>
      </c>
      <c r="X10" s="27">
        <v>382167</v>
      </c>
      <c r="Y10" s="27">
        <v>326746</v>
      </c>
      <c r="Z10" s="27">
        <v>292840</v>
      </c>
      <c r="AA10" s="27">
        <v>276395</v>
      </c>
      <c r="AB10" s="27">
        <v>449511</v>
      </c>
      <c r="AC10" s="27">
        <v>515735</v>
      </c>
      <c r="AD10" s="27">
        <v>513335</v>
      </c>
      <c r="AE10" s="27">
        <v>509828</v>
      </c>
      <c r="AF10" s="27">
        <v>323205</v>
      </c>
      <c r="AG10" s="27">
        <v>815558</v>
      </c>
      <c r="AH10" s="27">
        <v>1337940</v>
      </c>
      <c r="AI10" s="27">
        <v>1848776</v>
      </c>
      <c r="AJ10" s="27">
        <v>2230943</v>
      </c>
      <c r="AK10" s="27">
        <v>2557689</v>
      </c>
      <c r="AL10" s="27">
        <v>2850529</v>
      </c>
      <c r="AM10" s="27">
        <v>3126924</v>
      </c>
      <c r="AN10" s="27">
        <v>3576435</v>
      </c>
      <c r="AO10" s="27">
        <v>4092170</v>
      </c>
      <c r="AP10" s="27">
        <v>4605505</v>
      </c>
      <c r="AQ10" s="27">
        <v>5115333</v>
      </c>
    </row>
    <row r="11" spans="1:43" s="7" customFormat="1" ht="15" customHeight="1">
      <c r="A11" s="1">
        <v>1</v>
      </c>
      <c r="B11" s="8" t="s">
        <v>122</v>
      </c>
      <c r="C11" s="3" t="s">
        <v>49</v>
      </c>
      <c r="D11" s="4">
        <v>42394</v>
      </c>
      <c r="E11" s="5">
        <v>6885</v>
      </c>
      <c r="F11" s="9">
        <v>6885</v>
      </c>
      <c r="G11" s="9">
        <v>0</v>
      </c>
      <c r="H11" s="9">
        <v>0</v>
      </c>
      <c r="I11" s="5">
        <v>17097</v>
      </c>
      <c r="J11" s="9">
        <v>0</v>
      </c>
      <c r="K11" s="9">
        <v>0</v>
      </c>
      <c r="L11" s="5">
        <v>0</v>
      </c>
      <c r="M11" s="5">
        <v>0</v>
      </c>
      <c r="N11" s="5">
        <v>17895</v>
      </c>
      <c r="O11" s="5">
        <v>0</v>
      </c>
      <c r="P11" s="5"/>
      <c r="Q11" s="5">
        <v>0</v>
      </c>
      <c r="R11" s="5">
        <v>517</v>
      </c>
      <c r="S11" s="6">
        <v>2</v>
      </c>
      <c r="T11" s="5">
        <v>386</v>
      </c>
      <c r="U11" s="5">
        <v>654</v>
      </c>
      <c r="V11" s="5">
        <v>689</v>
      </c>
      <c r="W11" s="5">
        <v>682</v>
      </c>
      <c r="X11" s="5">
        <v>509</v>
      </c>
      <c r="Y11" s="5">
        <v>482</v>
      </c>
      <c r="Z11" s="5">
        <v>441</v>
      </c>
      <c r="AA11" s="5">
        <v>413</v>
      </c>
      <c r="AB11" s="5">
        <v>613</v>
      </c>
      <c r="AC11" s="5">
        <v>675</v>
      </c>
      <c r="AD11" s="5">
        <v>675</v>
      </c>
      <c r="AE11" s="5">
        <v>666</v>
      </c>
      <c r="AF11" s="5">
        <v>386</v>
      </c>
      <c r="AG11" s="5">
        <v>1040</v>
      </c>
      <c r="AH11" s="5">
        <v>1729</v>
      </c>
      <c r="AI11" s="5">
        <v>2411</v>
      </c>
      <c r="AJ11" s="5">
        <v>2920</v>
      </c>
      <c r="AK11" s="5">
        <v>3402</v>
      </c>
      <c r="AL11" s="5">
        <v>3843</v>
      </c>
      <c r="AM11" s="5">
        <v>4256</v>
      </c>
      <c r="AN11" s="5">
        <v>4869</v>
      </c>
      <c r="AO11" s="5">
        <v>5544</v>
      </c>
      <c r="AP11" s="5">
        <v>6219</v>
      </c>
      <c r="AQ11" s="5">
        <v>6885</v>
      </c>
    </row>
    <row r="12" spans="1:43" s="7" customFormat="1" ht="15" customHeight="1">
      <c r="A12" s="1">
        <v>2</v>
      </c>
      <c r="B12" s="8" t="s">
        <v>3</v>
      </c>
      <c r="C12" s="3" t="s">
        <v>54</v>
      </c>
      <c r="D12" s="4">
        <v>102636</v>
      </c>
      <c r="E12" s="5">
        <v>2036</v>
      </c>
      <c r="F12" s="9">
        <v>1586</v>
      </c>
      <c r="G12" s="9">
        <v>0</v>
      </c>
      <c r="H12" s="9">
        <v>450</v>
      </c>
      <c r="I12" s="9">
        <v>0</v>
      </c>
      <c r="J12" s="9">
        <v>0</v>
      </c>
      <c r="K12" s="9">
        <v>0</v>
      </c>
      <c r="L12" s="5">
        <v>0</v>
      </c>
      <c r="M12" s="5">
        <v>9800</v>
      </c>
      <c r="N12" s="5">
        <v>90800</v>
      </c>
      <c r="O12" s="5">
        <v>0</v>
      </c>
      <c r="P12" s="5"/>
      <c r="Q12" s="5">
        <v>0</v>
      </c>
      <c r="R12" s="5">
        <v>0</v>
      </c>
      <c r="S12" s="6">
        <v>2</v>
      </c>
      <c r="T12" s="5">
        <v>114</v>
      </c>
      <c r="U12" s="5">
        <v>193</v>
      </c>
      <c r="V12" s="5">
        <v>204</v>
      </c>
      <c r="W12" s="5">
        <v>202</v>
      </c>
      <c r="X12" s="5">
        <v>151</v>
      </c>
      <c r="Y12" s="5">
        <v>143</v>
      </c>
      <c r="Z12" s="5">
        <v>130</v>
      </c>
      <c r="AA12" s="5">
        <v>122</v>
      </c>
      <c r="AB12" s="5">
        <v>181</v>
      </c>
      <c r="AC12" s="5">
        <v>200</v>
      </c>
      <c r="AD12" s="5">
        <v>200</v>
      </c>
      <c r="AE12" s="5">
        <v>196</v>
      </c>
      <c r="AF12" s="5">
        <v>114</v>
      </c>
      <c r="AG12" s="5">
        <v>307</v>
      </c>
      <c r="AH12" s="5">
        <v>511</v>
      </c>
      <c r="AI12" s="5">
        <v>713</v>
      </c>
      <c r="AJ12" s="5">
        <v>864</v>
      </c>
      <c r="AK12" s="5">
        <v>1007</v>
      </c>
      <c r="AL12" s="5">
        <v>1137</v>
      </c>
      <c r="AM12" s="5">
        <v>1259</v>
      </c>
      <c r="AN12" s="5">
        <v>1440</v>
      </c>
      <c r="AO12" s="5">
        <v>1640</v>
      </c>
      <c r="AP12" s="5">
        <v>1840</v>
      </c>
      <c r="AQ12" s="5">
        <v>2036</v>
      </c>
    </row>
    <row r="13" spans="1:43" s="7" customFormat="1" ht="15" customHeight="1">
      <c r="A13" s="1">
        <v>3</v>
      </c>
      <c r="B13" s="8" t="s">
        <v>4</v>
      </c>
      <c r="C13" s="3" t="s">
        <v>61</v>
      </c>
      <c r="D13" s="4">
        <v>674075</v>
      </c>
      <c r="E13" s="5">
        <v>623620</v>
      </c>
      <c r="F13" s="9">
        <v>317547</v>
      </c>
      <c r="G13" s="9">
        <v>227243</v>
      </c>
      <c r="H13" s="9">
        <v>50277</v>
      </c>
      <c r="I13" s="9">
        <v>10861</v>
      </c>
      <c r="J13" s="9">
        <v>0</v>
      </c>
      <c r="K13" s="9">
        <v>13042</v>
      </c>
      <c r="L13" s="9">
        <v>4650</v>
      </c>
      <c r="M13" s="5">
        <v>0</v>
      </c>
      <c r="N13" s="5">
        <v>0</v>
      </c>
      <c r="O13" s="5">
        <v>0</v>
      </c>
      <c r="P13" s="5"/>
      <c r="Q13" s="5">
        <v>36130</v>
      </c>
      <c r="R13" s="5">
        <v>14325</v>
      </c>
      <c r="S13" s="6">
        <v>3</v>
      </c>
      <c r="T13" s="5">
        <v>41471</v>
      </c>
      <c r="U13" s="5">
        <v>59244</v>
      </c>
      <c r="V13" s="5">
        <v>63297</v>
      </c>
      <c r="W13" s="5">
        <v>62050</v>
      </c>
      <c r="X13" s="5">
        <v>46772</v>
      </c>
      <c r="Y13" s="5">
        <v>41159</v>
      </c>
      <c r="Z13" s="5">
        <v>37105</v>
      </c>
      <c r="AA13" s="5">
        <v>34923</v>
      </c>
      <c r="AB13" s="5">
        <v>52696</v>
      </c>
      <c r="AC13" s="5">
        <v>61738</v>
      </c>
      <c r="AD13" s="5">
        <v>61738</v>
      </c>
      <c r="AE13" s="5">
        <v>61427</v>
      </c>
      <c r="AF13" s="5">
        <v>41471</v>
      </c>
      <c r="AG13" s="5">
        <v>100715</v>
      </c>
      <c r="AH13" s="5">
        <v>164012</v>
      </c>
      <c r="AI13" s="5">
        <v>226062</v>
      </c>
      <c r="AJ13" s="5">
        <v>272834</v>
      </c>
      <c r="AK13" s="5">
        <v>313993</v>
      </c>
      <c r="AL13" s="5">
        <v>351098</v>
      </c>
      <c r="AM13" s="5">
        <v>386021</v>
      </c>
      <c r="AN13" s="5">
        <v>438717</v>
      </c>
      <c r="AO13" s="5">
        <v>500455</v>
      </c>
      <c r="AP13" s="5">
        <v>562193</v>
      </c>
      <c r="AQ13" s="5">
        <v>623620</v>
      </c>
    </row>
    <row r="14" spans="1:43" s="7" customFormat="1" ht="15" customHeight="1">
      <c r="A14" s="1">
        <v>4</v>
      </c>
      <c r="B14" s="8" t="s">
        <v>5</v>
      </c>
      <c r="C14" s="3" t="s">
        <v>64</v>
      </c>
      <c r="D14" s="4">
        <v>428607</v>
      </c>
      <c r="E14" s="5">
        <v>368017</v>
      </c>
      <c r="F14" s="9">
        <v>180792</v>
      </c>
      <c r="G14" s="9">
        <v>138993</v>
      </c>
      <c r="H14" s="9">
        <v>37807</v>
      </c>
      <c r="I14" s="9">
        <v>2900</v>
      </c>
      <c r="J14" s="9">
        <v>0</v>
      </c>
      <c r="K14" s="9">
        <v>7525</v>
      </c>
      <c r="L14" s="9">
        <v>0</v>
      </c>
      <c r="M14" s="5">
        <v>0</v>
      </c>
      <c r="N14" s="5">
        <v>0</v>
      </c>
      <c r="O14" s="5">
        <v>0</v>
      </c>
      <c r="P14" s="5"/>
      <c r="Q14" s="5">
        <v>27500</v>
      </c>
      <c r="R14" s="5">
        <v>33090</v>
      </c>
      <c r="S14" s="6">
        <v>3</v>
      </c>
      <c r="T14" s="5">
        <v>24473</v>
      </c>
      <c r="U14" s="5">
        <v>34962</v>
      </c>
      <c r="V14" s="5">
        <v>37354</v>
      </c>
      <c r="W14" s="5">
        <v>36618</v>
      </c>
      <c r="X14" s="5">
        <v>27601</v>
      </c>
      <c r="Y14" s="5">
        <v>24289</v>
      </c>
      <c r="Z14" s="5">
        <v>21897</v>
      </c>
      <c r="AA14" s="5">
        <v>20609</v>
      </c>
      <c r="AB14" s="5">
        <v>31097</v>
      </c>
      <c r="AC14" s="5">
        <v>36434</v>
      </c>
      <c r="AD14" s="5">
        <v>36434</v>
      </c>
      <c r="AE14" s="5">
        <v>36249</v>
      </c>
      <c r="AF14" s="5">
        <v>24473</v>
      </c>
      <c r="AG14" s="5">
        <v>59435</v>
      </c>
      <c r="AH14" s="5">
        <v>96789</v>
      </c>
      <c r="AI14" s="5">
        <v>133407</v>
      </c>
      <c r="AJ14" s="5">
        <v>161008</v>
      </c>
      <c r="AK14" s="5">
        <v>185297</v>
      </c>
      <c r="AL14" s="5">
        <v>207194</v>
      </c>
      <c r="AM14" s="5">
        <v>227803</v>
      </c>
      <c r="AN14" s="5">
        <v>258900</v>
      </c>
      <c r="AO14" s="5">
        <v>295334</v>
      </c>
      <c r="AP14" s="5">
        <v>331768</v>
      </c>
      <c r="AQ14" s="5">
        <v>368017</v>
      </c>
    </row>
    <row r="15" spans="1:43" s="7" customFormat="1" ht="15" customHeight="1">
      <c r="A15" s="1">
        <v>5</v>
      </c>
      <c r="B15" s="8" t="s">
        <v>6</v>
      </c>
      <c r="C15" s="3" t="s">
        <v>65</v>
      </c>
      <c r="D15" s="4">
        <v>388657</v>
      </c>
      <c r="E15" s="5">
        <v>334018</v>
      </c>
      <c r="F15" s="9">
        <v>167642</v>
      </c>
      <c r="G15" s="9">
        <v>123399</v>
      </c>
      <c r="H15" s="9">
        <v>29832</v>
      </c>
      <c r="I15" s="9">
        <v>4512</v>
      </c>
      <c r="J15" s="9">
        <v>0</v>
      </c>
      <c r="K15" s="9">
        <v>8633</v>
      </c>
      <c r="L15" s="9">
        <v>0</v>
      </c>
      <c r="M15" s="5">
        <v>0</v>
      </c>
      <c r="N15" s="5">
        <v>0</v>
      </c>
      <c r="O15" s="5">
        <v>0</v>
      </c>
      <c r="P15" s="5"/>
      <c r="Q15" s="5">
        <v>19545</v>
      </c>
      <c r="R15" s="5">
        <v>35094</v>
      </c>
      <c r="S15" s="6">
        <v>3</v>
      </c>
      <c r="T15" s="5">
        <v>22212</v>
      </c>
      <c r="U15" s="5">
        <v>31732</v>
      </c>
      <c r="V15" s="5">
        <v>33903</v>
      </c>
      <c r="W15" s="5">
        <v>33235</v>
      </c>
      <c r="X15" s="5">
        <v>25051</v>
      </c>
      <c r="Y15" s="5">
        <v>22045</v>
      </c>
      <c r="Z15" s="5">
        <v>19874</v>
      </c>
      <c r="AA15" s="5">
        <v>18705</v>
      </c>
      <c r="AB15" s="5">
        <v>28225</v>
      </c>
      <c r="AC15" s="5">
        <v>33068</v>
      </c>
      <c r="AD15" s="5">
        <v>33068</v>
      </c>
      <c r="AE15" s="5">
        <v>32900</v>
      </c>
      <c r="AF15" s="5">
        <v>22212</v>
      </c>
      <c r="AG15" s="5">
        <v>53944</v>
      </c>
      <c r="AH15" s="5">
        <v>87847</v>
      </c>
      <c r="AI15" s="5">
        <v>121082</v>
      </c>
      <c r="AJ15" s="5">
        <v>146133</v>
      </c>
      <c r="AK15" s="5">
        <v>168178</v>
      </c>
      <c r="AL15" s="5">
        <v>188052</v>
      </c>
      <c r="AM15" s="5">
        <v>206757</v>
      </c>
      <c r="AN15" s="5">
        <v>234982</v>
      </c>
      <c r="AO15" s="5">
        <v>268050</v>
      </c>
      <c r="AP15" s="5">
        <v>301118</v>
      </c>
      <c r="AQ15" s="5">
        <v>334018</v>
      </c>
    </row>
    <row r="16" spans="1:43" s="7" customFormat="1" ht="15" customHeight="1">
      <c r="A16" s="1">
        <v>6</v>
      </c>
      <c r="B16" s="8" t="s">
        <v>7</v>
      </c>
      <c r="C16" s="3" t="s">
        <v>66</v>
      </c>
      <c r="D16" s="4">
        <v>87845</v>
      </c>
      <c r="E16" s="5">
        <v>79825</v>
      </c>
      <c r="F16" s="9">
        <v>41122</v>
      </c>
      <c r="G16" s="9">
        <v>29208</v>
      </c>
      <c r="H16" s="9">
        <v>7123</v>
      </c>
      <c r="I16" s="9">
        <v>498</v>
      </c>
      <c r="J16" s="9">
        <v>0</v>
      </c>
      <c r="K16" s="9">
        <v>1874</v>
      </c>
      <c r="L16" s="9">
        <v>0</v>
      </c>
      <c r="M16" s="5">
        <v>0</v>
      </c>
      <c r="N16" s="5">
        <v>0</v>
      </c>
      <c r="O16" s="5">
        <v>0</v>
      </c>
      <c r="P16" s="5"/>
      <c r="Q16" s="5">
        <v>2520</v>
      </c>
      <c r="R16" s="5">
        <v>5500</v>
      </c>
      <c r="S16" s="6">
        <v>3</v>
      </c>
      <c r="T16" s="5">
        <v>5308</v>
      </c>
      <c r="U16" s="5">
        <v>7583</v>
      </c>
      <c r="V16" s="5">
        <v>8102</v>
      </c>
      <c r="W16" s="5">
        <v>7943</v>
      </c>
      <c r="X16" s="5">
        <v>5987</v>
      </c>
      <c r="Y16" s="5">
        <v>5268</v>
      </c>
      <c r="Z16" s="5">
        <v>4750</v>
      </c>
      <c r="AA16" s="5">
        <v>4470</v>
      </c>
      <c r="AB16" s="5">
        <v>6745</v>
      </c>
      <c r="AC16" s="5">
        <v>7903</v>
      </c>
      <c r="AD16" s="5">
        <v>7903</v>
      </c>
      <c r="AE16" s="5">
        <v>7863</v>
      </c>
      <c r="AF16" s="5">
        <v>5308</v>
      </c>
      <c r="AG16" s="5">
        <v>12891</v>
      </c>
      <c r="AH16" s="5">
        <v>20993</v>
      </c>
      <c r="AI16" s="5">
        <v>28936</v>
      </c>
      <c r="AJ16" s="5">
        <v>34923</v>
      </c>
      <c r="AK16" s="5">
        <v>40191</v>
      </c>
      <c r="AL16" s="5">
        <v>44941</v>
      </c>
      <c r="AM16" s="5">
        <v>49411</v>
      </c>
      <c r="AN16" s="5">
        <v>56156</v>
      </c>
      <c r="AO16" s="5">
        <v>64059</v>
      </c>
      <c r="AP16" s="5">
        <v>71962</v>
      </c>
      <c r="AQ16" s="5">
        <v>79825</v>
      </c>
    </row>
    <row r="17" spans="1:43" s="7" customFormat="1" ht="15" customHeight="1">
      <c r="A17" s="1">
        <v>7</v>
      </c>
      <c r="B17" s="8" t="s">
        <v>8</v>
      </c>
      <c r="C17" s="3" t="s">
        <v>67</v>
      </c>
      <c r="D17" s="4">
        <v>552872</v>
      </c>
      <c r="E17" s="5">
        <v>503785</v>
      </c>
      <c r="F17" s="9">
        <v>259173</v>
      </c>
      <c r="G17" s="9">
        <v>183864</v>
      </c>
      <c r="H17" s="9">
        <v>37172</v>
      </c>
      <c r="I17" s="9">
        <v>2160</v>
      </c>
      <c r="J17" s="9">
        <v>0</v>
      </c>
      <c r="K17" s="9">
        <v>11176</v>
      </c>
      <c r="L17" s="9">
        <v>10240</v>
      </c>
      <c r="M17" s="5">
        <v>0</v>
      </c>
      <c r="N17" s="5">
        <v>0</v>
      </c>
      <c r="O17" s="5">
        <v>0</v>
      </c>
      <c r="P17" s="5"/>
      <c r="Q17" s="5">
        <v>40887</v>
      </c>
      <c r="R17" s="5">
        <v>8200</v>
      </c>
      <c r="S17" s="6">
        <v>3</v>
      </c>
      <c r="T17" s="5">
        <v>33502</v>
      </c>
      <c r="U17" s="5">
        <v>47860</v>
      </c>
      <c r="V17" s="5">
        <v>51134</v>
      </c>
      <c r="W17" s="5">
        <v>50127</v>
      </c>
      <c r="X17" s="5">
        <v>37784</v>
      </c>
      <c r="Y17" s="5">
        <v>33250</v>
      </c>
      <c r="Z17" s="5">
        <v>29975</v>
      </c>
      <c r="AA17" s="5">
        <v>28212</v>
      </c>
      <c r="AB17" s="5">
        <v>42570</v>
      </c>
      <c r="AC17" s="5">
        <v>49875</v>
      </c>
      <c r="AD17" s="5">
        <v>49875</v>
      </c>
      <c r="AE17" s="5">
        <v>49621</v>
      </c>
      <c r="AF17" s="5">
        <v>33502</v>
      </c>
      <c r="AG17" s="5">
        <v>81362</v>
      </c>
      <c r="AH17" s="5">
        <v>132496</v>
      </c>
      <c r="AI17" s="5">
        <v>182623</v>
      </c>
      <c r="AJ17" s="5">
        <v>220407</v>
      </c>
      <c r="AK17" s="5">
        <v>253657</v>
      </c>
      <c r="AL17" s="5">
        <v>283632</v>
      </c>
      <c r="AM17" s="5">
        <v>311844</v>
      </c>
      <c r="AN17" s="5">
        <v>354414</v>
      </c>
      <c r="AO17" s="5">
        <v>404289</v>
      </c>
      <c r="AP17" s="5">
        <v>454164</v>
      </c>
      <c r="AQ17" s="5">
        <v>503785</v>
      </c>
    </row>
    <row r="18" spans="1:43" s="7" customFormat="1" ht="15" customHeight="1">
      <c r="A18" s="1">
        <v>8</v>
      </c>
      <c r="B18" s="8" t="s">
        <v>9</v>
      </c>
      <c r="C18" s="3" t="s">
        <v>70</v>
      </c>
      <c r="D18" s="4">
        <v>234940</v>
      </c>
      <c r="E18" s="5">
        <v>221240</v>
      </c>
      <c r="F18" s="9">
        <v>106858</v>
      </c>
      <c r="G18" s="9">
        <v>88778</v>
      </c>
      <c r="H18" s="9">
        <v>18000</v>
      </c>
      <c r="I18" s="9">
        <v>2490</v>
      </c>
      <c r="J18" s="9">
        <v>0</v>
      </c>
      <c r="K18" s="9">
        <v>5114</v>
      </c>
      <c r="L18" s="9">
        <v>0</v>
      </c>
      <c r="M18" s="5">
        <v>0</v>
      </c>
      <c r="N18" s="5">
        <v>0</v>
      </c>
      <c r="O18" s="5">
        <v>0</v>
      </c>
      <c r="P18" s="5"/>
      <c r="Q18" s="5">
        <v>13700</v>
      </c>
      <c r="R18" s="5">
        <v>0</v>
      </c>
      <c r="S18" s="6">
        <v>3</v>
      </c>
      <c r="T18" s="5">
        <v>14712</v>
      </c>
      <c r="U18" s="5">
        <v>21018</v>
      </c>
      <c r="V18" s="5">
        <v>22456</v>
      </c>
      <c r="W18" s="5">
        <v>22013</v>
      </c>
      <c r="X18" s="5">
        <v>16593</v>
      </c>
      <c r="Y18" s="5">
        <v>14602</v>
      </c>
      <c r="Z18" s="5">
        <v>13164</v>
      </c>
      <c r="AA18" s="5">
        <v>12389</v>
      </c>
      <c r="AB18" s="5">
        <v>18695</v>
      </c>
      <c r="AC18" s="5">
        <v>21903</v>
      </c>
      <c r="AD18" s="5">
        <v>21903</v>
      </c>
      <c r="AE18" s="5">
        <v>21792</v>
      </c>
      <c r="AF18" s="5">
        <v>14712</v>
      </c>
      <c r="AG18" s="5">
        <v>35730</v>
      </c>
      <c r="AH18" s="5">
        <v>58186</v>
      </c>
      <c r="AI18" s="5">
        <v>80199</v>
      </c>
      <c r="AJ18" s="5">
        <v>96792</v>
      </c>
      <c r="AK18" s="5">
        <v>111394</v>
      </c>
      <c r="AL18" s="5">
        <v>124558</v>
      </c>
      <c r="AM18" s="5">
        <v>136947</v>
      </c>
      <c r="AN18" s="5">
        <v>155642</v>
      </c>
      <c r="AO18" s="5">
        <v>177545</v>
      </c>
      <c r="AP18" s="5">
        <v>199448</v>
      </c>
      <c r="AQ18" s="5">
        <v>221240</v>
      </c>
    </row>
    <row r="19" spans="1:43" s="7" customFormat="1" ht="15" customHeight="1">
      <c r="A19" s="1">
        <v>9</v>
      </c>
      <c r="B19" s="8" t="s">
        <v>10</v>
      </c>
      <c r="C19" s="3" t="s">
        <v>73</v>
      </c>
      <c r="D19" s="4">
        <v>229788</v>
      </c>
      <c r="E19" s="5">
        <v>207255</v>
      </c>
      <c r="F19" s="9">
        <v>108825</v>
      </c>
      <c r="G19" s="9">
        <v>80470</v>
      </c>
      <c r="H19" s="9">
        <v>10338</v>
      </c>
      <c r="I19" s="9">
        <v>2862</v>
      </c>
      <c r="J19" s="9">
        <v>0</v>
      </c>
      <c r="K19" s="9">
        <v>4760</v>
      </c>
      <c r="L19" s="9">
        <v>0</v>
      </c>
      <c r="M19" s="5">
        <v>0</v>
      </c>
      <c r="N19" s="5">
        <v>0</v>
      </c>
      <c r="O19" s="5">
        <v>0</v>
      </c>
      <c r="P19" s="5"/>
      <c r="Q19" s="5">
        <v>5341</v>
      </c>
      <c r="R19" s="5">
        <v>17192</v>
      </c>
      <c r="S19" s="6">
        <v>3</v>
      </c>
      <c r="T19" s="5">
        <v>13782</v>
      </c>
      <c r="U19" s="5">
        <v>19689</v>
      </c>
      <c r="V19" s="5">
        <v>21036</v>
      </c>
      <c r="W19" s="5">
        <v>20622</v>
      </c>
      <c r="X19" s="5">
        <v>15544</v>
      </c>
      <c r="Y19" s="5">
        <v>13679</v>
      </c>
      <c r="Z19" s="5">
        <v>12332</v>
      </c>
      <c r="AA19" s="5">
        <v>11606</v>
      </c>
      <c r="AB19" s="5">
        <v>17513</v>
      </c>
      <c r="AC19" s="5">
        <v>20518</v>
      </c>
      <c r="AD19" s="5">
        <v>20518</v>
      </c>
      <c r="AE19" s="5">
        <v>20416</v>
      </c>
      <c r="AF19" s="5">
        <v>13782</v>
      </c>
      <c r="AG19" s="5">
        <v>33471</v>
      </c>
      <c r="AH19" s="5">
        <v>54507</v>
      </c>
      <c r="AI19" s="5">
        <v>75129</v>
      </c>
      <c r="AJ19" s="5">
        <v>90673</v>
      </c>
      <c r="AK19" s="5">
        <v>104352</v>
      </c>
      <c r="AL19" s="5">
        <v>116684</v>
      </c>
      <c r="AM19" s="5">
        <v>128290</v>
      </c>
      <c r="AN19" s="5">
        <v>145803</v>
      </c>
      <c r="AO19" s="5">
        <v>166321</v>
      </c>
      <c r="AP19" s="5">
        <v>186839</v>
      </c>
      <c r="AQ19" s="5">
        <v>207255</v>
      </c>
    </row>
    <row r="20" spans="1:43" s="7" customFormat="1" ht="15" customHeight="1">
      <c r="A20" s="1">
        <v>10</v>
      </c>
      <c r="B20" s="8" t="s">
        <v>11</v>
      </c>
      <c r="C20" s="3" t="s">
        <v>74</v>
      </c>
      <c r="D20" s="4">
        <v>430565</v>
      </c>
      <c r="E20" s="5">
        <v>376095</v>
      </c>
      <c r="F20" s="9">
        <v>144942</v>
      </c>
      <c r="G20" s="9">
        <v>174478</v>
      </c>
      <c r="H20" s="9">
        <v>40370</v>
      </c>
      <c r="I20" s="9">
        <v>6000</v>
      </c>
      <c r="J20" s="9">
        <v>0</v>
      </c>
      <c r="K20" s="9">
        <v>8415</v>
      </c>
      <c r="L20" s="9">
        <v>1890</v>
      </c>
      <c r="M20" s="5">
        <v>0</v>
      </c>
      <c r="N20" s="5">
        <v>0</v>
      </c>
      <c r="O20" s="5">
        <v>0</v>
      </c>
      <c r="P20" s="5"/>
      <c r="Q20" s="5">
        <v>18470</v>
      </c>
      <c r="R20" s="5">
        <v>36000</v>
      </c>
      <c r="S20" s="6">
        <v>3</v>
      </c>
      <c r="T20" s="5">
        <v>25010</v>
      </c>
      <c r="U20" s="5">
        <v>35729</v>
      </c>
      <c r="V20" s="5">
        <v>38174</v>
      </c>
      <c r="W20" s="5">
        <v>37421</v>
      </c>
      <c r="X20" s="5">
        <v>28207</v>
      </c>
      <c r="Y20" s="5">
        <v>24822</v>
      </c>
      <c r="Z20" s="5">
        <v>22378</v>
      </c>
      <c r="AA20" s="5">
        <v>21061</v>
      </c>
      <c r="AB20" s="5">
        <v>31780</v>
      </c>
      <c r="AC20" s="5">
        <v>37233</v>
      </c>
      <c r="AD20" s="5">
        <v>37233</v>
      </c>
      <c r="AE20" s="5">
        <v>37047</v>
      </c>
      <c r="AF20" s="5">
        <v>25010</v>
      </c>
      <c r="AG20" s="5">
        <v>60739</v>
      </c>
      <c r="AH20" s="5">
        <v>98913</v>
      </c>
      <c r="AI20" s="5">
        <v>136334</v>
      </c>
      <c r="AJ20" s="5">
        <v>164541</v>
      </c>
      <c r="AK20" s="5">
        <v>189363</v>
      </c>
      <c r="AL20" s="5">
        <v>211741</v>
      </c>
      <c r="AM20" s="5">
        <v>232802</v>
      </c>
      <c r="AN20" s="5">
        <v>264582</v>
      </c>
      <c r="AO20" s="5">
        <v>301815</v>
      </c>
      <c r="AP20" s="5">
        <v>339048</v>
      </c>
      <c r="AQ20" s="5">
        <v>376095</v>
      </c>
    </row>
    <row r="21" spans="1:43" s="7" customFormat="1" ht="15" customHeight="1">
      <c r="A21" s="1">
        <v>11</v>
      </c>
      <c r="B21" s="8" t="s">
        <v>123</v>
      </c>
      <c r="C21" s="3" t="s">
        <v>106</v>
      </c>
      <c r="D21" s="4">
        <v>210102</v>
      </c>
      <c r="E21" s="5">
        <v>153246</v>
      </c>
      <c r="F21" s="9">
        <v>145646</v>
      </c>
      <c r="G21" s="9">
        <v>0</v>
      </c>
      <c r="H21" s="9">
        <v>0</v>
      </c>
      <c r="I21" s="9">
        <v>0</v>
      </c>
      <c r="J21" s="5">
        <v>28576</v>
      </c>
      <c r="K21" s="9">
        <v>7600</v>
      </c>
      <c r="L21" s="5">
        <v>3900</v>
      </c>
      <c r="M21" s="5">
        <v>0</v>
      </c>
      <c r="N21" s="5">
        <v>0</v>
      </c>
      <c r="O21" s="5">
        <v>0</v>
      </c>
      <c r="P21" s="5"/>
      <c r="Q21" s="5">
        <v>0</v>
      </c>
      <c r="R21" s="5">
        <v>24380</v>
      </c>
      <c r="S21" s="6">
        <v>2</v>
      </c>
      <c r="T21" s="5">
        <v>8582</v>
      </c>
      <c r="U21" s="5">
        <v>14558</v>
      </c>
      <c r="V21" s="5">
        <v>15325</v>
      </c>
      <c r="W21" s="5">
        <v>15171</v>
      </c>
      <c r="X21" s="5">
        <v>11340</v>
      </c>
      <c r="Y21" s="5">
        <v>10727</v>
      </c>
      <c r="Z21" s="5">
        <v>9808</v>
      </c>
      <c r="AA21" s="5">
        <v>9195</v>
      </c>
      <c r="AB21" s="5">
        <v>13639</v>
      </c>
      <c r="AC21" s="5">
        <v>15018</v>
      </c>
      <c r="AD21" s="5">
        <v>15018</v>
      </c>
      <c r="AE21" s="5">
        <v>14865</v>
      </c>
      <c r="AF21" s="5">
        <v>8582</v>
      </c>
      <c r="AG21" s="5">
        <v>23140</v>
      </c>
      <c r="AH21" s="5">
        <v>38465</v>
      </c>
      <c r="AI21" s="5">
        <v>53636</v>
      </c>
      <c r="AJ21" s="5">
        <v>64976</v>
      </c>
      <c r="AK21" s="5">
        <v>75703</v>
      </c>
      <c r="AL21" s="5">
        <v>85511</v>
      </c>
      <c r="AM21" s="5">
        <v>94706</v>
      </c>
      <c r="AN21" s="5">
        <v>108345</v>
      </c>
      <c r="AO21" s="5">
        <v>123363</v>
      </c>
      <c r="AP21" s="5">
        <v>138381</v>
      </c>
      <c r="AQ21" s="5">
        <v>153246</v>
      </c>
    </row>
    <row r="22" spans="1:43" s="7" customFormat="1" ht="15" customHeight="1">
      <c r="A22" s="1">
        <v>12</v>
      </c>
      <c r="B22" s="2" t="s">
        <v>124</v>
      </c>
      <c r="C22" s="3" t="s">
        <v>107</v>
      </c>
      <c r="D22" s="4">
        <v>161359</v>
      </c>
      <c r="E22" s="5">
        <v>161359</v>
      </c>
      <c r="F22" s="9">
        <v>153428</v>
      </c>
      <c r="G22" s="9">
        <v>0</v>
      </c>
      <c r="H22" s="9">
        <v>0</v>
      </c>
      <c r="I22" s="9">
        <v>0</v>
      </c>
      <c r="J22" s="9">
        <v>0</v>
      </c>
      <c r="K22" s="9">
        <v>7931</v>
      </c>
      <c r="L22" s="5">
        <v>0</v>
      </c>
      <c r="M22" s="5">
        <v>0</v>
      </c>
      <c r="N22" s="5">
        <v>0</v>
      </c>
      <c r="O22" s="5">
        <v>0</v>
      </c>
      <c r="P22" s="5"/>
      <c r="Q22" s="5">
        <v>0</v>
      </c>
      <c r="R22" s="5">
        <v>0</v>
      </c>
      <c r="S22" s="6">
        <v>2</v>
      </c>
      <c r="T22" s="5">
        <v>9036</v>
      </c>
      <c r="U22" s="5">
        <v>15329</v>
      </c>
      <c r="V22" s="5">
        <v>16136</v>
      </c>
      <c r="W22" s="5">
        <v>15975</v>
      </c>
      <c r="X22" s="5">
        <v>11941</v>
      </c>
      <c r="Y22" s="5">
        <v>11295</v>
      </c>
      <c r="Z22" s="5">
        <v>10327</v>
      </c>
      <c r="AA22" s="5">
        <v>9682</v>
      </c>
      <c r="AB22" s="5">
        <v>14361</v>
      </c>
      <c r="AC22" s="5">
        <v>15813</v>
      </c>
      <c r="AD22" s="5">
        <v>15813</v>
      </c>
      <c r="AE22" s="5">
        <v>15651</v>
      </c>
      <c r="AF22" s="5">
        <v>9036</v>
      </c>
      <c r="AG22" s="5">
        <v>24365</v>
      </c>
      <c r="AH22" s="5">
        <v>40501</v>
      </c>
      <c r="AI22" s="5">
        <v>56476</v>
      </c>
      <c r="AJ22" s="5">
        <v>68417</v>
      </c>
      <c r="AK22" s="5">
        <v>79712</v>
      </c>
      <c r="AL22" s="5">
        <v>90039</v>
      </c>
      <c r="AM22" s="5">
        <v>99721</v>
      </c>
      <c r="AN22" s="5">
        <v>114082</v>
      </c>
      <c r="AO22" s="5">
        <v>129895</v>
      </c>
      <c r="AP22" s="5">
        <v>145708</v>
      </c>
      <c r="AQ22" s="5">
        <v>161359</v>
      </c>
    </row>
    <row r="23" spans="1:43" s="7" customFormat="1" ht="15" customHeight="1">
      <c r="A23" s="1">
        <v>13</v>
      </c>
      <c r="B23" s="8" t="s">
        <v>125</v>
      </c>
      <c r="C23" s="3" t="s">
        <v>108</v>
      </c>
      <c r="D23" s="4">
        <v>270176</v>
      </c>
      <c r="E23" s="5">
        <v>253692</v>
      </c>
      <c r="F23" s="9">
        <v>244414</v>
      </c>
      <c r="G23" s="9">
        <v>0</v>
      </c>
      <c r="H23" s="9">
        <v>0</v>
      </c>
      <c r="I23" s="9">
        <v>0</v>
      </c>
      <c r="J23" s="9">
        <v>0</v>
      </c>
      <c r="K23" s="9">
        <v>9278</v>
      </c>
      <c r="L23" s="5">
        <v>0</v>
      </c>
      <c r="M23" s="5">
        <v>0</v>
      </c>
      <c r="N23" s="5">
        <v>0</v>
      </c>
      <c r="O23" s="5">
        <v>0</v>
      </c>
      <c r="P23" s="5"/>
      <c r="Q23" s="5">
        <v>750</v>
      </c>
      <c r="R23" s="5">
        <v>15734</v>
      </c>
      <c r="S23" s="6">
        <v>2</v>
      </c>
      <c r="T23" s="5">
        <v>14207</v>
      </c>
      <c r="U23" s="5">
        <v>24101</v>
      </c>
      <c r="V23" s="5">
        <v>25369</v>
      </c>
      <c r="W23" s="5">
        <v>25116</v>
      </c>
      <c r="X23" s="5">
        <v>18773</v>
      </c>
      <c r="Y23" s="5">
        <v>17758</v>
      </c>
      <c r="Z23" s="5">
        <v>16236</v>
      </c>
      <c r="AA23" s="5">
        <v>15222</v>
      </c>
      <c r="AB23" s="5">
        <v>22579</v>
      </c>
      <c r="AC23" s="5">
        <v>24862</v>
      </c>
      <c r="AD23" s="5">
        <v>24862</v>
      </c>
      <c r="AE23" s="5">
        <v>24607</v>
      </c>
      <c r="AF23" s="5">
        <v>14207</v>
      </c>
      <c r="AG23" s="5">
        <v>38308</v>
      </c>
      <c r="AH23" s="5">
        <v>63677</v>
      </c>
      <c r="AI23" s="5">
        <v>88793</v>
      </c>
      <c r="AJ23" s="5">
        <v>107566</v>
      </c>
      <c r="AK23" s="5">
        <v>125324</v>
      </c>
      <c r="AL23" s="5">
        <v>141560</v>
      </c>
      <c r="AM23" s="5">
        <v>156782</v>
      </c>
      <c r="AN23" s="5">
        <v>179361</v>
      </c>
      <c r="AO23" s="5">
        <v>204223</v>
      </c>
      <c r="AP23" s="5">
        <v>229085</v>
      </c>
      <c r="AQ23" s="5">
        <v>253692</v>
      </c>
    </row>
    <row r="24" spans="1:43" s="7" customFormat="1" ht="15" customHeight="1">
      <c r="A24" s="1">
        <v>14</v>
      </c>
      <c r="B24" s="8" t="s">
        <v>126</v>
      </c>
      <c r="C24" s="3" t="s">
        <v>109</v>
      </c>
      <c r="D24" s="4">
        <v>155138</v>
      </c>
      <c r="E24" s="5">
        <v>153592</v>
      </c>
      <c r="F24" s="9">
        <v>145995</v>
      </c>
      <c r="G24" s="9">
        <v>0</v>
      </c>
      <c r="H24" s="9">
        <v>0</v>
      </c>
      <c r="I24" s="9">
        <v>0</v>
      </c>
      <c r="J24" s="9">
        <v>0</v>
      </c>
      <c r="K24" s="9">
        <v>7597</v>
      </c>
      <c r="L24" s="5">
        <v>0</v>
      </c>
      <c r="M24" s="5">
        <v>0</v>
      </c>
      <c r="N24" s="5">
        <v>0</v>
      </c>
      <c r="O24" s="5">
        <v>0</v>
      </c>
      <c r="P24" s="5"/>
      <c r="Q24" s="5">
        <v>0</v>
      </c>
      <c r="R24" s="5">
        <v>1546</v>
      </c>
      <c r="S24" s="6">
        <v>2</v>
      </c>
      <c r="T24" s="5">
        <v>8601</v>
      </c>
      <c r="U24" s="5">
        <v>14591</v>
      </c>
      <c r="V24" s="5">
        <v>15359</v>
      </c>
      <c r="W24" s="5">
        <v>15206</v>
      </c>
      <c r="X24" s="5">
        <v>11366</v>
      </c>
      <c r="Y24" s="5">
        <v>10751</v>
      </c>
      <c r="Z24" s="5">
        <v>9830</v>
      </c>
      <c r="AA24" s="5">
        <v>9216</v>
      </c>
      <c r="AB24" s="5">
        <v>13670</v>
      </c>
      <c r="AC24" s="5">
        <v>15052</v>
      </c>
      <c r="AD24" s="5">
        <v>15052</v>
      </c>
      <c r="AE24" s="5">
        <v>14898</v>
      </c>
      <c r="AF24" s="5">
        <v>8601</v>
      </c>
      <c r="AG24" s="5">
        <v>23192</v>
      </c>
      <c r="AH24" s="5">
        <v>38551</v>
      </c>
      <c r="AI24" s="5">
        <v>53757</v>
      </c>
      <c r="AJ24" s="5">
        <v>65123</v>
      </c>
      <c r="AK24" s="5">
        <v>75874</v>
      </c>
      <c r="AL24" s="5">
        <v>85704</v>
      </c>
      <c r="AM24" s="5">
        <v>94920</v>
      </c>
      <c r="AN24" s="5">
        <v>108590</v>
      </c>
      <c r="AO24" s="5">
        <v>123642</v>
      </c>
      <c r="AP24" s="5">
        <v>138694</v>
      </c>
      <c r="AQ24" s="5">
        <v>153592</v>
      </c>
    </row>
    <row r="25" spans="1:43" s="7" customFormat="1" ht="15" customHeight="1">
      <c r="A25" s="1">
        <v>15</v>
      </c>
      <c r="B25" s="8" t="s">
        <v>127</v>
      </c>
      <c r="C25" s="3" t="s">
        <v>110</v>
      </c>
      <c r="D25" s="4">
        <v>182023</v>
      </c>
      <c r="E25" s="5">
        <v>156131</v>
      </c>
      <c r="F25" s="9">
        <v>148446</v>
      </c>
      <c r="G25" s="9">
        <v>0</v>
      </c>
      <c r="H25" s="9">
        <v>0</v>
      </c>
      <c r="I25" s="9">
        <v>0</v>
      </c>
      <c r="J25" s="9">
        <v>0</v>
      </c>
      <c r="K25" s="9">
        <v>7685</v>
      </c>
      <c r="L25" s="5">
        <v>0</v>
      </c>
      <c r="M25" s="5">
        <v>0</v>
      </c>
      <c r="N25" s="5">
        <v>0</v>
      </c>
      <c r="O25" s="5">
        <v>0</v>
      </c>
      <c r="P25" s="10"/>
      <c r="Q25" s="5">
        <v>0</v>
      </c>
      <c r="R25" s="5">
        <v>25892</v>
      </c>
      <c r="S25" s="6">
        <v>2</v>
      </c>
      <c r="T25" s="5">
        <v>8743</v>
      </c>
      <c r="U25" s="5">
        <v>14832</v>
      </c>
      <c r="V25" s="5">
        <v>15613</v>
      </c>
      <c r="W25" s="5">
        <v>15457</v>
      </c>
      <c r="X25" s="5">
        <v>11554</v>
      </c>
      <c r="Y25" s="5">
        <v>10929</v>
      </c>
      <c r="Z25" s="5">
        <v>9992</v>
      </c>
      <c r="AA25" s="5">
        <v>9368</v>
      </c>
      <c r="AB25" s="5">
        <v>13896</v>
      </c>
      <c r="AC25" s="5">
        <v>15301</v>
      </c>
      <c r="AD25" s="5">
        <v>15301</v>
      </c>
      <c r="AE25" s="5">
        <v>15145</v>
      </c>
      <c r="AF25" s="5">
        <v>8743</v>
      </c>
      <c r="AG25" s="5">
        <v>23575</v>
      </c>
      <c r="AH25" s="5">
        <v>39188</v>
      </c>
      <c r="AI25" s="5">
        <v>54645</v>
      </c>
      <c r="AJ25" s="5">
        <v>66199</v>
      </c>
      <c r="AK25" s="5">
        <v>77128</v>
      </c>
      <c r="AL25" s="5">
        <v>87120</v>
      </c>
      <c r="AM25" s="5">
        <v>96488</v>
      </c>
      <c r="AN25" s="5">
        <v>110384</v>
      </c>
      <c r="AO25" s="5">
        <v>125685</v>
      </c>
      <c r="AP25" s="5">
        <v>140986</v>
      </c>
      <c r="AQ25" s="5">
        <v>156131</v>
      </c>
    </row>
    <row r="26" spans="1:43" s="7" customFormat="1" ht="15" customHeight="1">
      <c r="A26" s="1">
        <v>16</v>
      </c>
      <c r="B26" s="8" t="s">
        <v>128</v>
      </c>
      <c r="C26" s="3" t="s">
        <v>111</v>
      </c>
      <c r="D26" s="4">
        <v>346734</v>
      </c>
      <c r="E26" s="5">
        <v>321534</v>
      </c>
      <c r="F26" s="9">
        <v>0</v>
      </c>
      <c r="G26" s="9">
        <v>319433</v>
      </c>
      <c r="H26" s="9">
        <v>0</v>
      </c>
      <c r="I26" s="9">
        <v>0</v>
      </c>
      <c r="J26" s="9">
        <v>0</v>
      </c>
      <c r="K26" s="9">
        <v>2101</v>
      </c>
      <c r="L26" s="5">
        <v>8267</v>
      </c>
      <c r="M26" s="5">
        <v>0</v>
      </c>
      <c r="N26" s="5">
        <v>0</v>
      </c>
      <c r="O26" s="5">
        <v>6133</v>
      </c>
      <c r="P26" s="10"/>
      <c r="Q26" s="5">
        <v>0</v>
      </c>
      <c r="R26" s="5">
        <v>10800</v>
      </c>
      <c r="S26" s="6">
        <v>1</v>
      </c>
      <c r="T26" s="5">
        <v>19131</v>
      </c>
      <c r="U26" s="5">
        <v>33118</v>
      </c>
      <c r="V26" s="5">
        <v>34565</v>
      </c>
      <c r="W26" s="5">
        <v>32957</v>
      </c>
      <c r="X26" s="5">
        <v>23954</v>
      </c>
      <c r="Y26" s="5">
        <v>15112</v>
      </c>
      <c r="Z26" s="5">
        <v>12540</v>
      </c>
      <c r="AA26" s="5">
        <v>12218</v>
      </c>
      <c r="AB26" s="5">
        <v>32153</v>
      </c>
      <c r="AC26" s="5">
        <v>36012</v>
      </c>
      <c r="AD26" s="5">
        <v>35047</v>
      </c>
      <c r="AE26" s="5">
        <v>34727</v>
      </c>
      <c r="AF26" s="5">
        <v>19131</v>
      </c>
      <c r="AG26" s="5">
        <v>52249</v>
      </c>
      <c r="AH26" s="5">
        <v>86814</v>
      </c>
      <c r="AI26" s="5">
        <v>119771</v>
      </c>
      <c r="AJ26" s="5">
        <v>143725</v>
      </c>
      <c r="AK26" s="5">
        <v>158837</v>
      </c>
      <c r="AL26" s="5">
        <v>171377</v>
      </c>
      <c r="AM26" s="5">
        <v>183595</v>
      </c>
      <c r="AN26" s="5">
        <v>215748</v>
      </c>
      <c r="AO26" s="5">
        <v>251760</v>
      </c>
      <c r="AP26" s="5">
        <v>286807</v>
      </c>
      <c r="AQ26" s="5">
        <v>321534</v>
      </c>
    </row>
    <row r="27" spans="1:43" s="7" customFormat="1" ht="15" customHeight="1">
      <c r="A27" s="1">
        <v>17</v>
      </c>
      <c r="B27" s="8" t="s">
        <v>129</v>
      </c>
      <c r="C27" s="3" t="s">
        <v>112</v>
      </c>
      <c r="D27" s="4">
        <v>243462</v>
      </c>
      <c r="E27" s="5">
        <v>239862</v>
      </c>
      <c r="F27" s="9">
        <v>0</v>
      </c>
      <c r="G27" s="9">
        <v>236751</v>
      </c>
      <c r="H27" s="9">
        <v>0</v>
      </c>
      <c r="I27" s="9">
        <v>0</v>
      </c>
      <c r="J27" s="9">
        <v>0</v>
      </c>
      <c r="K27" s="9">
        <v>3111</v>
      </c>
      <c r="L27" s="5">
        <v>0</v>
      </c>
      <c r="M27" s="5">
        <v>0</v>
      </c>
      <c r="N27" s="5">
        <v>0</v>
      </c>
      <c r="O27" s="5">
        <v>0</v>
      </c>
      <c r="P27" s="10"/>
      <c r="Q27" s="5">
        <v>0</v>
      </c>
      <c r="R27" s="5">
        <v>3600</v>
      </c>
      <c r="S27" s="6">
        <v>1</v>
      </c>
      <c r="T27" s="5">
        <v>14272</v>
      </c>
      <c r="U27" s="5">
        <v>24706</v>
      </c>
      <c r="V27" s="5">
        <v>25785</v>
      </c>
      <c r="W27" s="5">
        <v>24586</v>
      </c>
      <c r="X27" s="5">
        <v>17870</v>
      </c>
      <c r="Y27" s="5">
        <v>11274</v>
      </c>
      <c r="Z27" s="5">
        <v>9355</v>
      </c>
      <c r="AA27" s="5">
        <v>9115</v>
      </c>
      <c r="AB27" s="5">
        <v>23986</v>
      </c>
      <c r="AC27" s="5">
        <v>26865</v>
      </c>
      <c r="AD27" s="5">
        <v>26145</v>
      </c>
      <c r="AE27" s="5">
        <v>25903</v>
      </c>
      <c r="AF27" s="5">
        <v>14272</v>
      </c>
      <c r="AG27" s="5">
        <v>38978</v>
      </c>
      <c r="AH27" s="5">
        <v>64763</v>
      </c>
      <c r="AI27" s="5">
        <v>89349</v>
      </c>
      <c r="AJ27" s="5">
        <v>107219</v>
      </c>
      <c r="AK27" s="5">
        <v>118493</v>
      </c>
      <c r="AL27" s="5">
        <v>127848</v>
      </c>
      <c r="AM27" s="5">
        <v>136963</v>
      </c>
      <c r="AN27" s="5">
        <v>160949</v>
      </c>
      <c r="AO27" s="5">
        <v>187814</v>
      </c>
      <c r="AP27" s="5">
        <v>213959</v>
      </c>
      <c r="AQ27" s="5">
        <v>239862</v>
      </c>
    </row>
    <row r="28" spans="1:43" s="7" customFormat="1" ht="15" customHeight="1">
      <c r="A28" s="1">
        <v>18</v>
      </c>
      <c r="B28" s="8" t="s">
        <v>130</v>
      </c>
      <c r="C28" s="3" t="s">
        <v>113</v>
      </c>
      <c r="D28" s="4">
        <v>243088</v>
      </c>
      <c r="E28" s="5">
        <v>238288</v>
      </c>
      <c r="F28" s="9">
        <v>0</v>
      </c>
      <c r="G28" s="9">
        <v>235089</v>
      </c>
      <c r="H28" s="9">
        <v>0</v>
      </c>
      <c r="I28" s="9">
        <v>0</v>
      </c>
      <c r="J28" s="9">
        <v>0</v>
      </c>
      <c r="K28" s="9">
        <v>3199</v>
      </c>
      <c r="L28" s="5">
        <v>0</v>
      </c>
      <c r="M28" s="5">
        <v>0</v>
      </c>
      <c r="N28" s="5">
        <v>0</v>
      </c>
      <c r="O28" s="5">
        <v>0</v>
      </c>
      <c r="P28" s="10"/>
      <c r="Q28" s="5">
        <v>0</v>
      </c>
      <c r="R28" s="5">
        <v>4800</v>
      </c>
      <c r="S28" s="6">
        <v>1</v>
      </c>
      <c r="T28" s="5">
        <v>14178</v>
      </c>
      <c r="U28" s="5">
        <v>24544</v>
      </c>
      <c r="V28" s="5">
        <v>25616</v>
      </c>
      <c r="W28" s="5">
        <v>24425</v>
      </c>
      <c r="X28" s="5">
        <v>17752</v>
      </c>
      <c r="Y28" s="5">
        <v>11200</v>
      </c>
      <c r="Z28" s="5">
        <v>9293</v>
      </c>
      <c r="AA28" s="5">
        <v>9055</v>
      </c>
      <c r="AB28" s="5">
        <v>23829</v>
      </c>
      <c r="AC28" s="5">
        <v>26688</v>
      </c>
      <c r="AD28" s="5">
        <v>25973</v>
      </c>
      <c r="AE28" s="5">
        <v>25735</v>
      </c>
      <c r="AF28" s="5">
        <v>14178</v>
      </c>
      <c r="AG28" s="5">
        <v>38722</v>
      </c>
      <c r="AH28" s="5">
        <v>64338</v>
      </c>
      <c r="AI28" s="5">
        <v>88763</v>
      </c>
      <c r="AJ28" s="5">
        <v>106515</v>
      </c>
      <c r="AK28" s="5">
        <v>117715</v>
      </c>
      <c r="AL28" s="5">
        <v>127008</v>
      </c>
      <c r="AM28" s="5">
        <v>136063</v>
      </c>
      <c r="AN28" s="5">
        <v>159892</v>
      </c>
      <c r="AO28" s="5">
        <v>186580</v>
      </c>
      <c r="AP28" s="5">
        <v>212553</v>
      </c>
      <c r="AQ28" s="5">
        <v>238288</v>
      </c>
    </row>
    <row r="29" spans="1:43" s="7" customFormat="1" ht="15" customHeight="1">
      <c r="A29" s="1">
        <v>19</v>
      </c>
      <c r="B29" s="8" t="s">
        <v>120</v>
      </c>
      <c r="C29" s="3" t="s">
        <v>38</v>
      </c>
      <c r="D29" s="4">
        <v>71569</v>
      </c>
      <c r="E29" s="5">
        <v>68621</v>
      </c>
      <c r="F29" s="9">
        <v>59111</v>
      </c>
      <c r="G29" s="9">
        <v>0</v>
      </c>
      <c r="H29" s="9">
        <v>6910</v>
      </c>
      <c r="I29" s="9">
        <v>0</v>
      </c>
      <c r="J29" s="9">
        <v>0</v>
      </c>
      <c r="K29" s="9">
        <v>2600</v>
      </c>
      <c r="L29" s="5">
        <v>0</v>
      </c>
      <c r="M29" s="5">
        <v>0</v>
      </c>
      <c r="N29" s="5">
        <v>0</v>
      </c>
      <c r="O29" s="5">
        <v>0</v>
      </c>
      <c r="P29" s="10"/>
      <c r="Q29" s="5">
        <v>0</v>
      </c>
      <c r="R29" s="5">
        <v>2948</v>
      </c>
      <c r="S29" s="6">
        <v>2</v>
      </c>
      <c r="T29" s="5">
        <v>3843</v>
      </c>
      <c r="U29" s="5">
        <v>6519</v>
      </c>
      <c r="V29" s="5">
        <v>6862</v>
      </c>
      <c r="W29" s="5">
        <v>6793</v>
      </c>
      <c r="X29" s="5">
        <v>5078</v>
      </c>
      <c r="Y29" s="5">
        <v>4803</v>
      </c>
      <c r="Z29" s="5">
        <v>4392</v>
      </c>
      <c r="AA29" s="5">
        <v>4117</v>
      </c>
      <c r="AB29" s="5">
        <v>6107</v>
      </c>
      <c r="AC29" s="5">
        <v>6725</v>
      </c>
      <c r="AD29" s="5">
        <v>6725</v>
      </c>
      <c r="AE29" s="5">
        <v>6657</v>
      </c>
      <c r="AF29" s="5">
        <v>3843</v>
      </c>
      <c r="AG29" s="5">
        <v>10362</v>
      </c>
      <c r="AH29" s="5">
        <v>17224</v>
      </c>
      <c r="AI29" s="5">
        <v>24017</v>
      </c>
      <c r="AJ29" s="5">
        <v>29095</v>
      </c>
      <c r="AK29" s="5">
        <v>33898</v>
      </c>
      <c r="AL29" s="5">
        <v>38290</v>
      </c>
      <c r="AM29" s="5">
        <v>42407</v>
      </c>
      <c r="AN29" s="5">
        <v>48514</v>
      </c>
      <c r="AO29" s="5">
        <v>55239</v>
      </c>
      <c r="AP29" s="5">
        <v>61964</v>
      </c>
      <c r="AQ29" s="5">
        <v>68621</v>
      </c>
    </row>
    <row r="30" spans="1:43" s="7" customFormat="1" ht="15" customHeight="1">
      <c r="A30" s="1">
        <v>20</v>
      </c>
      <c r="B30" s="8" t="s">
        <v>0</v>
      </c>
      <c r="C30" s="3" t="s">
        <v>41</v>
      </c>
      <c r="D30" s="5">
        <v>148662</v>
      </c>
      <c r="E30" s="5">
        <v>134562</v>
      </c>
      <c r="F30" s="9">
        <v>66831</v>
      </c>
      <c r="G30" s="9">
        <v>51490</v>
      </c>
      <c r="H30" s="9">
        <v>12800</v>
      </c>
      <c r="I30" s="9">
        <v>530</v>
      </c>
      <c r="J30" s="9">
        <v>0</v>
      </c>
      <c r="K30" s="9">
        <v>2911</v>
      </c>
      <c r="L30" s="9">
        <v>0</v>
      </c>
      <c r="M30" s="5">
        <v>0</v>
      </c>
      <c r="N30" s="5">
        <v>0</v>
      </c>
      <c r="O30" s="5">
        <v>0</v>
      </c>
      <c r="P30" s="10"/>
      <c r="Q30" s="5">
        <v>0</v>
      </c>
      <c r="R30" s="5">
        <v>14100</v>
      </c>
      <c r="S30" s="6">
        <v>3</v>
      </c>
      <c r="T30" s="5">
        <v>8948</v>
      </c>
      <c r="U30" s="5">
        <v>12783</v>
      </c>
      <c r="V30" s="5">
        <v>13658</v>
      </c>
      <c r="W30" s="5">
        <v>13389</v>
      </c>
      <c r="X30" s="5">
        <v>10092</v>
      </c>
      <c r="Y30" s="5">
        <v>8881</v>
      </c>
      <c r="Z30" s="5">
        <v>8006</v>
      </c>
      <c r="AA30" s="5">
        <v>7535</v>
      </c>
      <c r="AB30" s="5">
        <v>11370</v>
      </c>
      <c r="AC30" s="5">
        <v>13322</v>
      </c>
      <c r="AD30" s="5">
        <v>13322</v>
      </c>
      <c r="AE30" s="5">
        <v>13256</v>
      </c>
      <c r="AF30" s="5">
        <v>8948</v>
      </c>
      <c r="AG30" s="5">
        <v>21731</v>
      </c>
      <c r="AH30" s="5">
        <v>35389</v>
      </c>
      <c r="AI30" s="5">
        <v>48778</v>
      </c>
      <c r="AJ30" s="5">
        <v>58870</v>
      </c>
      <c r="AK30" s="5">
        <v>67751</v>
      </c>
      <c r="AL30" s="5">
        <v>75757</v>
      </c>
      <c r="AM30" s="5">
        <v>83292</v>
      </c>
      <c r="AN30" s="5">
        <v>94662</v>
      </c>
      <c r="AO30" s="5">
        <v>107984</v>
      </c>
      <c r="AP30" s="5">
        <v>121306</v>
      </c>
      <c r="AQ30" s="5">
        <v>134562</v>
      </c>
    </row>
    <row r="31" spans="1:43" s="7" customFormat="1" ht="15" customHeight="1">
      <c r="A31" s="1">
        <v>21</v>
      </c>
      <c r="B31" s="8" t="s">
        <v>1</v>
      </c>
      <c r="C31" s="3" t="s">
        <v>42</v>
      </c>
      <c r="D31" s="5">
        <v>417005</v>
      </c>
      <c r="E31" s="5">
        <v>384857</v>
      </c>
      <c r="F31" s="9">
        <v>159135</v>
      </c>
      <c r="G31" s="9">
        <v>191241</v>
      </c>
      <c r="H31" s="9">
        <v>26805</v>
      </c>
      <c r="I31" s="9">
        <v>1570</v>
      </c>
      <c r="J31" s="9">
        <v>0</v>
      </c>
      <c r="K31" s="9">
        <v>6106</v>
      </c>
      <c r="L31" s="9">
        <v>0</v>
      </c>
      <c r="M31" s="5">
        <v>0</v>
      </c>
      <c r="N31" s="5">
        <v>0</v>
      </c>
      <c r="O31" s="5">
        <v>0</v>
      </c>
      <c r="P31" s="10"/>
      <c r="Q31" s="5">
        <v>0</v>
      </c>
      <c r="R31" s="5">
        <v>32148</v>
      </c>
      <c r="S31" s="6">
        <v>3</v>
      </c>
      <c r="T31" s="5">
        <v>25593</v>
      </c>
      <c r="U31" s="5">
        <v>36561</v>
      </c>
      <c r="V31" s="5">
        <v>39063</v>
      </c>
      <c r="W31" s="5">
        <v>38293</v>
      </c>
      <c r="X31" s="5">
        <v>28864</v>
      </c>
      <c r="Y31" s="5">
        <v>25401</v>
      </c>
      <c r="Z31" s="5">
        <v>22899</v>
      </c>
      <c r="AA31" s="5">
        <v>21552</v>
      </c>
      <c r="AB31" s="5">
        <v>32520</v>
      </c>
      <c r="AC31" s="5">
        <v>38101</v>
      </c>
      <c r="AD31" s="5">
        <v>38101</v>
      </c>
      <c r="AE31" s="5">
        <v>37909</v>
      </c>
      <c r="AF31" s="5">
        <v>25593</v>
      </c>
      <c r="AG31" s="5">
        <v>62154</v>
      </c>
      <c r="AH31" s="5">
        <v>101217</v>
      </c>
      <c r="AI31" s="5">
        <v>139510</v>
      </c>
      <c r="AJ31" s="5">
        <v>168374</v>
      </c>
      <c r="AK31" s="5">
        <v>193775</v>
      </c>
      <c r="AL31" s="5">
        <v>216674</v>
      </c>
      <c r="AM31" s="5">
        <v>238226</v>
      </c>
      <c r="AN31" s="5">
        <v>270746</v>
      </c>
      <c r="AO31" s="5">
        <v>308847</v>
      </c>
      <c r="AP31" s="5">
        <v>346948</v>
      </c>
      <c r="AQ31" s="5">
        <v>384857</v>
      </c>
    </row>
    <row r="32" spans="1:43" s="7" customFormat="1" ht="15" customHeight="1">
      <c r="A32" s="1">
        <v>22</v>
      </c>
      <c r="B32" s="8" t="s">
        <v>2</v>
      </c>
      <c r="C32" s="3" t="s">
        <v>43</v>
      </c>
      <c r="D32" s="4">
        <v>49666</v>
      </c>
      <c r="E32" s="5">
        <v>38330</v>
      </c>
      <c r="F32" s="9">
        <v>37580</v>
      </c>
      <c r="G32" s="9">
        <v>0</v>
      </c>
      <c r="H32" s="9">
        <v>0</v>
      </c>
      <c r="I32" s="9">
        <v>0</v>
      </c>
      <c r="J32" s="9">
        <v>0</v>
      </c>
      <c r="K32" s="9">
        <v>750</v>
      </c>
      <c r="L32" s="9">
        <v>0</v>
      </c>
      <c r="M32" s="5">
        <v>0</v>
      </c>
      <c r="N32" s="5">
        <v>0</v>
      </c>
      <c r="O32" s="5">
        <v>0</v>
      </c>
      <c r="P32" s="10"/>
      <c r="Q32" s="5">
        <v>0</v>
      </c>
      <c r="R32" s="5">
        <v>11336</v>
      </c>
      <c r="S32" s="6">
        <v>2</v>
      </c>
      <c r="T32" s="5">
        <v>2146</v>
      </c>
      <c r="U32" s="5">
        <v>3641</v>
      </c>
      <c r="V32" s="5">
        <v>3833</v>
      </c>
      <c r="W32" s="5">
        <v>3795</v>
      </c>
      <c r="X32" s="5">
        <v>2836</v>
      </c>
      <c r="Y32" s="5">
        <v>2683</v>
      </c>
      <c r="Z32" s="5">
        <v>2453</v>
      </c>
      <c r="AA32" s="5">
        <v>2300</v>
      </c>
      <c r="AB32" s="5">
        <v>3411</v>
      </c>
      <c r="AC32" s="5">
        <v>3756</v>
      </c>
      <c r="AD32" s="5">
        <v>3756</v>
      </c>
      <c r="AE32" s="5">
        <v>3720</v>
      </c>
      <c r="AF32" s="5">
        <v>2146</v>
      </c>
      <c r="AG32" s="5">
        <v>5787</v>
      </c>
      <c r="AH32" s="5">
        <v>9620</v>
      </c>
      <c r="AI32" s="5">
        <v>13415</v>
      </c>
      <c r="AJ32" s="5">
        <v>16251</v>
      </c>
      <c r="AK32" s="5">
        <v>18934</v>
      </c>
      <c r="AL32" s="5">
        <v>21387</v>
      </c>
      <c r="AM32" s="5">
        <v>23687</v>
      </c>
      <c r="AN32" s="5">
        <v>27098</v>
      </c>
      <c r="AO32" s="5">
        <v>30854</v>
      </c>
      <c r="AP32" s="5">
        <v>34610</v>
      </c>
      <c r="AQ32" s="5">
        <v>38330</v>
      </c>
    </row>
    <row r="33" spans="1:43" s="7" customFormat="1" ht="15" customHeight="1">
      <c r="A33" s="1">
        <v>23</v>
      </c>
      <c r="B33" s="8" t="s">
        <v>121</v>
      </c>
      <c r="C33" s="3" t="s">
        <v>44</v>
      </c>
      <c r="D33" s="4">
        <v>19877</v>
      </c>
      <c r="E33" s="5">
        <v>18577</v>
      </c>
      <c r="F33" s="9">
        <v>18577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5">
        <v>0</v>
      </c>
      <c r="M33" s="5">
        <v>0</v>
      </c>
      <c r="N33" s="5">
        <v>0</v>
      </c>
      <c r="O33" s="5">
        <v>0</v>
      </c>
      <c r="P33" s="10"/>
      <c r="Q33" s="5">
        <v>0</v>
      </c>
      <c r="R33" s="5">
        <v>1300</v>
      </c>
      <c r="S33" s="6">
        <v>2</v>
      </c>
      <c r="T33" s="5">
        <v>1040</v>
      </c>
      <c r="U33" s="5">
        <v>1765</v>
      </c>
      <c r="V33" s="5">
        <v>1858</v>
      </c>
      <c r="W33" s="5">
        <v>1839</v>
      </c>
      <c r="X33" s="5">
        <v>1375</v>
      </c>
      <c r="Y33" s="5">
        <v>1300</v>
      </c>
      <c r="Z33" s="5">
        <v>1189</v>
      </c>
      <c r="AA33" s="5">
        <v>1115</v>
      </c>
      <c r="AB33" s="5">
        <v>1653</v>
      </c>
      <c r="AC33" s="5">
        <v>1821</v>
      </c>
      <c r="AD33" s="5">
        <v>1821</v>
      </c>
      <c r="AE33" s="5">
        <v>1801</v>
      </c>
      <c r="AF33" s="5">
        <v>1040</v>
      </c>
      <c r="AG33" s="5">
        <v>2805</v>
      </c>
      <c r="AH33" s="5">
        <v>4663</v>
      </c>
      <c r="AI33" s="5">
        <v>6502</v>
      </c>
      <c r="AJ33" s="5">
        <v>7877</v>
      </c>
      <c r="AK33" s="5">
        <v>9177</v>
      </c>
      <c r="AL33" s="5">
        <v>10366</v>
      </c>
      <c r="AM33" s="5">
        <v>11481</v>
      </c>
      <c r="AN33" s="5">
        <v>13134</v>
      </c>
      <c r="AO33" s="5">
        <v>14955</v>
      </c>
      <c r="AP33" s="5">
        <v>16776</v>
      </c>
      <c r="AQ33" s="5">
        <v>18577</v>
      </c>
    </row>
    <row r="34" spans="1:43" s="7" customFormat="1" ht="15" customHeight="1">
      <c r="A34" s="1">
        <v>24</v>
      </c>
      <c r="B34" s="8" t="s">
        <v>153</v>
      </c>
      <c r="C34" s="3" t="s">
        <v>114</v>
      </c>
      <c r="D34" s="4">
        <v>34154</v>
      </c>
      <c r="E34" s="5">
        <v>32160</v>
      </c>
      <c r="F34" s="9">
        <v>31810</v>
      </c>
      <c r="G34" s="9">
        <v>0</v>
      </c>
      <c r="H34" s="9">
        <v>0</v>
      </c>
      <c r="I34" s="9">
        <v>0</v>
      </c>
      <c r="J34" s="9">
        <v>0</v>
      </c>
      <c r="K34" s="9">
        <v>350</v>
      </c>
      <c r="L34" s="5">
        <v>0</v>
      </c>
      <c r="M34" s="5">
        <v>0</v>
      </c>
      <c r="N34" s="5">
        <v>0</v>
      </c>
      <c r="O34" s="5">
        <v>0</v>
      </c>
      <c r="P34" s="10"/>
      <c r="Q34" s="5">
        <v>0</v>
      </c>
      <c r="R34" s="5">
        <v>1994</v>
      </c>
      <c r="S34" s="6">
        <v>2</v>
      </c>
      <c r="T34" s="5">
        <v>1801</v>
      </c>
      <c r="U34" s="5">
        <v>3055</v>
      </c>
      <c r="V34" s="5">
        <v>3216</v>
      </c>
      <c r="W34" s="5">
        <v>3184</v>
      </c>
      <c r="X34" s="5">
        <v>2380</v>
      </c>
      <c r="Y34" s="5">
        <v>2251</v>
      </c>
      <c r="Z34" s="5">
        <v>2058</v>
      </c>
      <c r="AA34" s="5">
        <v>1930</v>
      </c>
      <c r="AB34" s="5">
        <v>2862</v>
      </c>
      <c r="AC34" s="5">
        <v>3152</v>
      </c>
      <c r="AD34" s="5">
        <v>3152</v>
      </c>
      <c r="AE34" s="5">
        <v>3119</v>
      </c>
      <c r="AF34" s="5">
        <v>1801</v>
      </c>
      <c r="AG34" s="5">
        <v>4856</v>
      </c>
      <c r="AH34" s="5">
        <v>8072</v>
      </c>
      <c r="AI34" s="5">
        <v>11256</v>
      </c>
      <c r="AJ34" s="5">
        <v>13636</v>
      </c>
      <c r="AK34" s="5">
        <v>15887</v>
      </c>
      <c r="AL34" s="5">
        <v>17945</v>
      </c>
      <c r="AM34" s="5">
        <v>19875</v>
      </c>
      <c r="AN34" s="5">
        <v>22737</v>
      </c>
      <c r="AO34" s="5">
        <v>25889</v>
      </c>
      <c r="AP34" s="5">
        <v>29041</v>
      </c>
      <c r="AQ34" s="5">
        <v>32160</v>
      </c>
    </row>
    <row r="35" spans="1:43" s="7" customFormat="1" ht="15" customHeight="1">
      <c r="A35" s="1">
        <v>25</v>
      </c>
      <c r="B35" s="8" t="s">
        <v>131</v>
      </c>
      <c r="C35" s="3" t="s">
        <v>115</v>
      </c>
      <c r="D35" s="4">
        <v>32204</v>
      </c>
      <c r="E35" s="5">
        <v>29118</v>
      </c>
      <c r="F35" s="9">
        <v>25460</v>
      </c>
      <c r="G35" s="9">
        <v>0</v>
      </c>
      <c r="H35" s="9">
        <v>3258</v>
      </c>
      <c r="I35" s="9">
        <v>0</v>
      </c>
      <c r="J35" s="9">
        <v>0</v>
      </c>
      <c r="K35" s="9">
        <v>400</v>
      </c>
      <c r="L35" s="9">
        <v>0</v>
      </c>
      <c r="M35" s="5">
        <v>0</v>
      </c>
      <c r="N35" s="5">
        <v>0</v>
      </c>
      <c r="O35" s="5">
        <v>0</v>
      </c>
      <c r="P35" s="5"/>
      <c r="Q35" s="5">
        <v>0</v>
      </c>
      <c r="R35" s="5">
        <v>3086</v>
      </c>
      <c r="S35" s="6">
        <v>2</v>
      </c>
      <c r="T35" s="5">
        <v>1631</v>
      </c>
      <c r="U35" s="5">
        <v>2766</v>
      </c>
      <c r="V35" s="5">
        <v>2912</v>
      </c>
      <c r="W35" s="5">
        <v>2883</v>
      </c>
      <c r="X35" s="5">
        <v>2155</v>
      </c>
      <c r="Y35" s="5">
        <v>2038</v>
      </c>
      <c r="Z35" s="5">
        <v>1864</v>
      </c>
      <c r="AA35" s="5">
        <v>1747</v>
      </c>
      <c r="AB35" s="5">
        <v>2592</v>
      </c>
      <c r="AC35" s="5">
        <v>2854</v>
      </c>
      <c r="AD35" s="5">
        <v>2854</v>
      </c>
      <c r="AE35" s="5">
        <v>2822</v>
      </c>
      <c r="AF35" s="5">
        <v>1631</v>
      </c>
      <c r="AG35" s="5">
        <v>4397</v>
      </c>
      <c r="AH35" s="5">
        <v>7309</v>
      </c>
      <c r="AI35" s="5">
        <v>10192</v>
      </c>
      <c r="AJ35" s="5">
        <v>12347</v>
      </c>
      <c r="AK35" s="5">
        <v>14385</v>
      </c>
      <c r="AL35" s="5">
        <v>16249</v>
      </c>
      <c r="AM35" s="5">
        <v>17996</v>
      </c>
      <c r="AN35" s="5">
        <v>20588</v>
      </c>
      <c r="AO35" s="5">
        <v>23442</v>
      </c>
      <c r="AP35" s="5">
        <v>26296</v>
      </c>
      <c r="AQ35" s="5">
        <v>29118</v>
      </c>
    </row>
    <row r="36" spans="1:43" s="7" customFormat="1" ht="15" customHeight="1">
      <c r="A36" s="1">
        <v>26</v>
      </c>
      <c r="B36" s="8" t="s">
        <v>119</v>
      </c>
      <c r="C36" s="3" t="s">
        <v>132</v>
      </c>
      <c r="D36" s="4">
        <v>8628</v>
      </c>
      <c r="E36" s="5">
        <v>8628</v>
      </c>
      <c r="F36" s="5">
        <v>8628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/>
      <c r="Q36" s="5">
        <v>0</v>
      </c>
      <c r="R36" s="5">
        <v>0</v>
      </c>
      <c r="S36" s="6">
        <v>2</v>
      </c>
      <c r="T36" s="5">
        <v>483</v>
      </c>
      <c r="U36" s="5">
        <v>820</v>
      </c>
      <c r="V36" s="5">
        <v>863</v>
      </c>
      <c r="W36" s="5">
        <v>854</v>
      </c>
      <c r="X36" s="5">
        <v>638</v>
      </c>
      <c r="Y36" s="5">
        <v>604</v>
      </c>
      <c r="Z36" s="5">
        <v>552</v>
      </c>
      <c r="AA36" s="5">
        <v>518</v>
      </c>
      <c r="AB36" s="5">
        <v>768</v>
      </c>
      <c r="AC36" s="5">
        <v>846</v>
      </c>
      <c r="AD36" s="5">
        <v>846</v>
      </c>
      <c r="AE36" s="5">
        <v>836</v>
      </c>
      <c r="AF36" s="5">
        <v>483</v>
      </c>
      <c r="AG36" s="5">
        <v>1303</v>
      </c>
      <c r="AH36" s="5">
        <v>2166</v>
      </c>
      <c r="AI36" s="5">
        <v>3020</v>
      </c>
      <c r="AJ36" s="5">
        <v>3658</v>
      </c>
      <c r="AK36" s="5">
        <v>4262</v>
      </c>
      <c r="AL36" s="5">
        <v>4814</v>
      </c>
      <c r="AM36" s="5">
        <v>5332</v>
      </c>
      <c r="AN36" s="5">
        <v>6100</v>
      </c>
      <c r="AO36" s="5">
        <v>6946</v>
      </c>
      <c r="AP36" s="5">
        <v>7792</v>
      </c>
      <c r="AQ36" s="5">
        <v>8628</v>
      </c>
    </row>
    <row r="37" spans="1:43" ht="15.75" customHeight="1">
      <c r="A37" s="24" t="s">
        <v>40</v>
      </c>
      <c r="B37" s="25" t="s">
        <v>118</v>
      </c>
      <c r="C37" s="26"/>
      <c r="D37" s="27">
        <v>750249</v>
      </c>
      <c r="E37" s="27">
        <v>0</v>
      </c>
      <c r="F37" s="27">
        <v>159115</v>
      </c>
      <c r="G37" s="27">
        <v>32748</v>
      </c>
      <c r="H37" s="27">
        <v>148874</v>
      </c>
      <c r="I37" s="27">
        <v>29934</v>
      </c>
      <c r="J37" s="27">
        <v>7800</v>
      </c>
      <c r="K37" s="27">
        <v>0</v>
      </c>
      <c r="L37" s="27">
        <v>6350</v>
      </c>
      <c r="M37" s="27">
        <v>0</v>
      </c>
      <c r="N37" s="27">
        <v>18561</v>
      </c>
      <c r="O37" s="27">
        <v>0</v>
      </c>
      <c r="P37" s="27">
        <v>0</v>
      </c>
      <c r="Q37" s="27">
        <v>49280</v>
      </c>
      <c r="R37" s="27">
        <v>297587</v>
      </c>
      <c r="S37" s="28"/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</row>
    <row r="38" spans="1:43" s="7" customFormat="1" ht="15" customHeight="1">
      <c r="A38" s="1">
        <v>27</v>
      </c>
      <c r="B38" s="2" t="s">
        <v>50</v>
      </c>
      <c r="C38" s="3" t="s">
        <v>51</v>
      </c>
      <c r="D38" s="4">
        <v>46150</v>
      </c>
      <c r="E38" s="5">
        <v>0</v>
      </c>
      <c r="F38" s="5">
        <v>0</v>
      </c>
      <c r="G38" s="5">
        <v>0</v>
      </c>
      <c r="H38" s="5">
        <v>46150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/>
      <c r="Q38" s="5">
        <v>0</v>
      </c>
      <c r="R38" s="5">
        <v>0</v>
      </c>
      <c r="S38" s="6">
        <v>2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</row>
    <row r="39" spans="1:43" s="7" customFormat="1" ht="15" customHeight="1">
      <c r="A39" s="1">
        <v>28</v>
      </c>
      <c r="B39" s="2" t="s">
        <v>52</v>
      </c>
      <c r="C39" s="3" t="s">
        <v>53</v>
      </c>
      <c r="D39" s="4">
        <v>55000</v>
      </c>
      <c r="E39" s="5">
        <v>0</v>
      </c>
      <c r="F39" s="5">
        <v>45000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10000</v>
      </c>
      <c r="O39" s="5">
        <v>0</v>
      </c>
      <c r="P39" s="5"/>
      <c r="Q39" s="5">
        <v>0</v>
      </c>
      <c r="R39" s="5">
        <v>0</v>
      </c>
      <c r="S39" s="6">
        <v>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</row>
    <row r="40" spans="1:43" s="7" customFormat="1" ht="15" customHeight="1">
      <c r="A40" s="1">
        <v>29</v>
      </c>
      <c r="B40" s="2" t="s">
        <v>55</v>
      </c>
      <c r="C40" s="3" t="s">
        <v>56</v>
      </c>
      <c r="D40" s="4">
        <v>120200</v>
      </c>
      <c r="E40" s="5">
        <v>0</v>
      </c>
      <c r="F40" s="5">
        <v>48405</v>
      </c>
      <c r="G40" s="5">
        <v>20950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1565</v>
      </c>
      <c r="O40" s="5">
        <v>0</v>
      </c>
      <c r="P40" s="5"/>
      <c r="Q40" s="5">
        <v>49280</v>
      </c>
      <c r="R40" s="5">
        <v>0</v>
      </c>
      <c r="S40" s="6">
        <v>3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</row>
    <row r="41" spans="1:43" s="7" customFormat="1" ht="15" customHeight="1">
      <c r="A41" s="1">
        <v>30</v>
      </c>
      <c r="B41" s="2" t="s">
        <v>57</v>
      </c>
      <c r="C41" s="3" t="s">
        <v>58</v>
      </c>
      <c r="D41" s="4">
        <v>42400</v>
      </c>
      <c r="E41" s="5">
        <v>0</v>
      </c>
      <c r="F41" s="5">
        <v>30300</v>
      </c>
      <c r="G41" s="5">
        <v>5270</v>
      </c>
      <c r="H41" s="5">
        <v>0</v>
      </c>
      <c r="I41" s="5">
        <v>0</v>
      </c>
      <c r="J41" s="5">
        <v>0</v>
      </c>
      <c r="K41" s="5">
        <v>0</v>
      </c>
      <c r="L41" s="5">
        <v>6350</v>
      </c>
      <c r="M41" s="5">
        <v>0</v>
      </c>
      <c r="N41" s="5">
        <v>30</v>
      </c>
      <c r="O41" s="5">
        <v>0</v>
      </c>
      <c r="P41" s="5"/>
      <c r="Q41" s="5">
        <v>0</v>
      </c>
      <c r="R41" s="5">
        <v>450</v>
      </c>
      <c r="S41" s="6">
        <v>3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</row>
    <row r="42" spans="1:43" s="7" customFormat="1" ht="15" customHeight="1">
      <c r="A42" s="1">
        <v>31</v>
      </c>
      <c r="B42" s="2" t="s">
        <v>133</v>
      </c>
      <c r="C42" s="3" t="s">
        <v>75</v>
      </c>
      <c r="D42" s="4">
        <v>94163</v>
      </c>
      <c r="E42" s="5">
        <v>0</v>
      </c>
      <c r="F42" s="5">
        <v>5200</v>
      </c>
      <c r="G42" s="5">
        <v>0</v>
      </c>
      <c r="H42" s="5">
        <v>67363</v>
      </c>
      <c r="I42" s="5">
        <v>13800</v>
      </c>
      <c r="J42" s="5">
        <v>7800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/>
      <c r="Q42" s="5">
        <v>0</v>
      </c>
      <c r="R42" s="5">
        <v>0</v>
      </c>
      <c r="S42" s="6">
        <v>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</row>
    <row r="43" spans="1:43" s="7" customFormat="1" ht="15" customHeight="1">
      <c r="A43" s="1">
        <v>32</v>
      </c>
      <c r="B43" s="2" t="s">
        <v>135</v>
      </c>
      <c r="C43" s="3" t="s">
        <v>77</v>
      </c>
      <c r="D43" s="4">
        <v>8904</v>
      </c>
      <c r="E43" s="5">
        <v>0</v>
      </c>
      <c r="F43" s="5">
        <v>0</v>
      </c>
      <c r="G43" s="5">
        <v>0</v>
      </c>
      <c r="H43" s="5">
        <v>0</v>
      </c>
      <c r="I43" s="5">
        <v>8904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/>
      <c r="Q43" s="5">
        <v>0</v>
      </c>
      <c r="R43" s="5">
        <v>0</v>
      </c>
      <c r="S43" s="6">
        <v>2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</row>
    <row r="44" spans="1:43" s="7" customFormat="1" ht="15" customHeight="1">
      <c r="A44" s="1">
        <v>33</v>
      </c>
      <c r="B44" s="2" t="s">
        <v>136</v>
      </c>
      <c r="C44" s="3" t="s">
        <v>78</v>
      </c>
      <c r="D44" s="4">
        <v>13896</v>
      </c>
      <c r="E44" s="5">
        <v>0</v>
      </c>
      <c r="F44" s="5">
        <v>0</v>
      </c>
      <c r="G44" s="5">
        <v>0</v>
      </c>
      <c r="H44" s="5">
        <v>0</v>
      </c>
      <c r="I44" s="5">
        <v>6930</v>
      </c>
      <c r="J44" s="5">
        <v>0</v>
      </c>
      <c r="K44" s="5">
        <v>0</v>
      </c>
      <c r="L44" s="5">
        <v>0</v>
      </c>
      <c r="M44" s="5">
        <v>0</v>
      </c>
      <c r="N44" s="5">
        <v>6966</v>
      </c>
      <c r="O44" s="5">
        <v>0</v>
      </c>
      <c r="P44" s="5"/>
      <c r="Q44" s="5">
        <v>0</v>
      </c>
      <c r="R44" s="5">
        <v>0</v>
      </c>
      <c r="S44" s="6">
        <v>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</row>
    <row r="45" spans="1:43" s="7" customFormat="1" ht="15" customHeight="1">
      <c r="A45" s="1"/>
      <c r="B45" s="2"/>
      <c r="C45" s="3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7" customFormat="1" ht="15" customHeight="1">
      <c r="A46" s="1">
        <v>34</v>
      </c>
      <c r="B46" s="2" t="s">
        <v>134</v>
      </c>
      <c r="C46" s="3" t="s">
        <v>76</v>
      </c>
      <c r="D46" s="4">
        <v>35661</v>
      </c>
      <c r="E46" s="5">
        <v>0</v>
      </c>
      <c r="F46" s="5">
        <v>0</v>
      </c>
      <c r="G46" s="5">
        <v>0</v>
      </c>
      <c r="H46" s="5">
        <v>35361</v>
      </c>
      <c r="I46" s="5">
        <v>300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/>
      <c r="Q46" s="5">
        <v>0</v>
      </c>
      <c r="R46" s="5">
        <v>0</v>
      </c>
      <c r="S46" s="6">
        <v>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</row>
    <row r="47" spans="1:43" s="7" customFormat="1" ht="15" customHeight="1">
      <c r="A47" s="1">
        <v>35</v>
      </c>
      <c r="B47" s="2" t="s">
        <v>59</v>
      </c>
      <c r="C47" s="3" t="s">
        <v>60</v>
      </c>
      <c r="D47" s="4">
        <v>31920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/>
      <c r="Q47" s="5">
        <v>0</v>
      </c>
      <c r="R47" s="5">
        <v>31920</v>
      </c>
      <c r="S47" s="6">
        <v>3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</row>
    <row r="48" spans="1:43" s="7" customFormat="1" ht="15" customHeight="1">
      <c r="A48" s="1">
        <v>36</v>
      </c>
      <c r="B48" s="2" t="s">
        <v>62</v>
      </c>
      <c r="C48" s="3" t="s">
        <v>63</v>
      </c>
      <c r="D48" s="4">
        <v>50000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/>
      <c r="Q48" s="5">
        <v>0</v>
      </c>
      <c r="R48" s="5">
        <v>50000</v>
      </c>
      <c r="S48" s="6">
        <v>3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</row>
    <row r="49" spans="1:43" s="7" customFormat="1" ht="15" customHeight="1">
      <c r="A49" s="1">
        <v>37</v>
      </c>
      <c r="B49" s="2" t="s">
        <v>68</v>
      </c>
      <c r="C49" s="3" t="s">
        <v>69</v>
      </c>
      <c r="D49" s="4">
        <v>40000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/>
      <c r="Q49" s="5">
        <v>0</v>
      </c>
      <c r="R49" s="5">
        <v>40000</v>
      </c>
      <c r="S49" s="6">
        <v>3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</row>
    <row r="50" spans="1:43" s="7" customFormat="1" ht="15" customHeight="1">
      <c r="A50" s="1">
        <v>38</v>
      </c>
      <c r="B50" s="2" t="s">
        <v>71</v>
      </c>
      <c r="C50" s="3" t="s">
        <v>72</v>
      </c>
      <c r="D50" s="4">
        <v>26100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/>
      <c r="Q50" s="5">
        <v>0</v>
      </c>
      <c r="R50" s="5">
        <v>26100</v>
      </c>
      <c r="S50" s="6">
        <v>3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</row>
    <row r="51" spans="1:43" s="7" customFormat="1" ht="15" customHeight="1">
      <c r="A51" s="1">
        <v>39</v>
      </c>
      <c r="B51" s="2" t="s">
        <v>137</v>
      </c>
      <c r="C51" s="3" t="s">
        <v>79</v>
      </c>
      <c r="D51" s="4">
        <v>137706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/>
      <c r="Q51" s="5">
        <v>0</v>
      </c>
      <c r="R51" s="5">
        <v>137706</v>
      </c>
      <c r="S51" s="6">
        <v>3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</row>
    <row r="52" spans="1:43" s="33" customFormat="1" ht="15" customHeight="1">
      <c r="A52" s="1">
        <v>40</v>
      </c>
      <c r="B52" s="2" t="s">
        <v>45</v>
      </c>
      <c r="C52" s="30" t="s">
        <v>46</v>
      </c>
      <c r="D52" s="31">
        <v>3578</v>
      </c>
      <c r="E52" s="10">
        <v>0</v>
      </c>
      <c r="F52" s="10">
        <v>3038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/>
      <c r="Q52" s="10">
        <v>0</v>
      </c>
      <c r="R52" s="10">
        <v>540</v>
      </c>
      <c r="S52" s="32">
        <v>2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</row>
    <row r="53" spans="1:43" s="33" customFormat="1" ht="15" customHeight="1">
      <c r="A53" s="29">
        <v>41</v>
      </c>
      <c r="B53" s="2" t="s">
        <v>47</v>
      </c>
      <c r="C53" s="30" t="s">
        <v>48</v>
      </c>
      <c r="D53" s="31">
        <v>5799</v>
      </c>
      <c r="E53" s="10">
        <v>0</v>
      </c>
      <c r="F53" s="10">
        <v>5667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/>
      <c r="Q53" s="10">
        <v>0</v>
      </c>
      <c r="R53" s="10">
        <v>132</v>
      </c>
      <c r="S53" s="32">
        <v>3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</row>
    <row r="54" spans="1:43" s="33" customFormat="1" ht="15" customHeight="1">
      <c r="A54" s="29"/>
      <c r="B54" s="2"/>
      <c r="C54" s="30"/>
      <c r="D54" s="3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32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s="33" customFormat="1" ht="15" customHeight="1">
      <c r="A55" s="29">
        <v>42</v>
      </c>
      <c r="B55" s="2" t="s">
        <v>155</v>
      </c>
      <c r="C55" s="30" t="s">
        <v>154</v>
      </c>
      <c r="D55" s="31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/>
      <c r="Q55" s="10">
        <v>0</v>
      </c>
      <c r="R55" s="10">
        <v>0</v>
      </c>
      <c r="S55" s="32">
        <v>2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</row>
    <row r="56" spans="1:43" s="33" customFormat="1" ht="15" customHeight="1">
      <c r="A56" s="29">
        <v>43</v>
      </c>
      <c r="B56" s="2" t="s">
        <v>90</v>
      </c>
      <c r="C56" s="30" t="s">
        <v>91</v>
      </c>
      <c r="D56" s="31">
        <v>4670</v>
      </c>
      <c r="E56" s="10">
        <v>0</v>
      </c>
      <c r="F56" s="10">
        <v>4670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/>
      <c r="Q56" s="10">
        <v>0</v>
      </c>
      <c r="R56" s="10">
        <v>0</v>
      </c>
      <c r="S56" s="32">
        <v>2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</row>
    <row r="57" spans="1:43" s="33" customFormat="1" ht="15" customHeight="1">
      <c r="A57" s="29">
        <v>44</v>
      </c>
      <c r="B57" s="2" t="s">
        <v>80</v>
      </c>
      <c r="C57" s="30" t="s">
        <v>81</v>
      </c>
      <c r="D57" s="31">
        <v>3022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/>
      <c r="Q57" s="10">
        <v>0</v>
      </c>
      <c r="R57" s="10">
        <v>3022</v>
      </c>
      <c r="S57" s="32">
        <v>2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</row>
    <row r="58" spans="1:43" s="33" customFormat="1" ht="15" customHeight="1">
      <c r="A58" s="29">
        <v>45</v>
      </c>
      <c r="B58" s="2" t="s">
        <v>157</v>
      </c>
      <c r="C58" s="30" t="s">
        <v>156</v>
      </c>
      <c r="D58" s="31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10">
        <v>0</v>
      </c>
      <c r="R58" s="10">
        <v>0</v>
      </c>
      <c r="S58" s="32">
        <v>2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</row>
    <row r="59" spans="1:43" s="33" customFormat="1" ht="15" customHeight="1">
      <c r="A59" s="29">
        <v>46</v>
      </c>
      <c r="B59" s="2" t="s">
        <v>88</v>
      </c>
      <c r="C59" s="30" t="s">
        <v>89</v>
      </c>
      <c r="D59" s="31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/>
      <c r="Q59" s="10">
        <v>0</v>
      </c>
      <c r="R59" s="10">
        <v>0</v>
      </c>
      <c r="S59" s="32">
        <v>2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</row>
    <row r="60" spans="1:43" s="33" customFormat="1" ht="15" customHeight="1">
      <c r="A60" s="29">
        <v>47</v>
      </c>
      <c r="B60" s="2" t="s">
        <v>86</v>
      </c>
      <c r="C60" s="30" t="s">
        <v>87</v>
      </c>
      <c r="D60" s="31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/>
      <c r="Q60" s="10">
        <v>0</v>
      </c>
      <c r="R60" s="10">
        <v>0</v>
      </c>
      <c r="S60" s="32">
        <v>2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</row>
    <row r="61" spans="1:43" s="33" customFormat="1" ht="15" customHeight="1">
      <c r="A61" s="29">
        <v>48</v>
      </c>
      <c r="B61" s="2" t="s">
        <v>82</v>
      </c>
      <c r="C61" s="30" t="s">
        <v>83</v>
      </c>
      <c r="D61" s="31">
        <v>3117</v>
      </c>
      <c r="E61" s="10">
        <v>0</v>
      </c>
      <c r="F61" s="10">
        <v>1982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/>
      <c r="Q61" s="10">
        <v>0</v>
      </c>
      <c r="R61" s="10">
        <v>1135</v>
      </c>
      <c r="S61" s="32">
        <v>2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</row>
    <row r="62" spans="1:43" s="7" customFormat="1" ht="15" customHeight="1">
      <c r="A62" s="29">
        <v>49</v>
      </c>
      <c r="B62" s="2" t="s">
        <v>94</v>
      </c>
      <c r="C62" s="3" t="s">
        <v>95</v>
      </c>
      <c r="D62" s="4">
        <v>9017</v>
      </c>
      <c r="E62" s="5">
        <v>0</v>
      </c>
      <c r="F62" s="5">
        <v>5784</v>
      </c>
      <c r="G62" s="5">
        <v>3233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Q62" s="5">
        <v>0</v>
      </c>
      <c r="R62" s="5">
        <v>0</v>
      </c>
      <c r="S62" s="6">
        <v>2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</row>
    <row r="63" spans="1:43" s="7" customFormat="1" ht="15" customHeight="1">
      <c r="A63" s="29">
        <v>50</v>
      </c>
      <c r="B63" s="2" t="s">
        <v>96</v>
      </c>
      <c r="C63" s="3" t="s">
        <v>97</v>
      </c>
      <c r="D63" s="4">
        <v>8973</v>
      </c>
      <c r="E63" s="5">
        <v>0</v>
      </c>
      <c r="F63" s="5">
        <v>5678</v>
      </c>
      <c r="G63" s="5">
        <v>3295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/>
      <c r="Q63" s="5">
        <v>0</v>
      </c>
      <c r="R63" s="5">
        <v>0</v>
      </c>
      <c r="S63" s="6">
        <v>2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</row>
    <row r="64" spans="1:43" s="7" customFormat="1" ht="15" customHeight="1">
      <c r="A64" s="1"/>
      <c r="B64" s="2"/>
      <c r="C64" s="3"/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7" customFormat="1" ht="15" customHeight="1">
      <c r="A65" s="1">
        <v>51</v>
      </c>
      <c r="B65" s="2" t="s">
        <v>98</v>
      </c>
      <c r="C65" s="3" t="s">
        <v>99</v>
      </c>
      <c r="D65" s="4">
        <v>3391</v>
      </c>
      <c r="E65" s="5">
        <v>0</v>
      </c>
      <c r="F65" s="5">
        <v>3391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/>
      <c r="Q65" s="5">
        <v>0</v>
      </c>
      <c r="R65" s="5">
        <v>0</v>
      </c>
      <c r="S65" s="6">
        <v>2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</row>
    <row r="66" spans="1:43" s="7" customFormat="1" ht="15" customHeight="1">
      <c r="A66" s="1">
        <v>52</v>
      </c>
      <c r="B66" s="2" t="s">
        <v>100</v>
      </c>
      <c r="C66" s="3" t="s">
        <v>101</v>
      </c>
      <c r="D66" s="4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/>
      <c r="Q66" s="5">
        <v>0</v>
      </c>
      <c r="R66" s="5">
        <v>0</v>
      </c>
      <c r="S66" s="6">
        <v>2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</row>
    <row r="67" spans="1:43" s="7" customFormat="1" ht="15" customHeight="1">
      <c r="A67" s="1">
        <v>53</v>
      </c>
      <c r="B67" s="2" t="s">
        <v>102</v>
      </c>
      <c r="C67" s="3" t="s">
        <v>103</v>
      </c>
      <c r="D67" s="4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/>
      <c r="Q67" s="5">
        <v>0</v>
      </c>
      <c r="R67" s="5">
        <v>0</v>
      </c>
      <c r="S67" s="6">
        <v>2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</row>
    <row r="68" spans="1:43" s="7" customFormat="1" ht="15" customHeight="1">
      <c r="A68" s="1">
        <v>54</v>
      </c>
      <c r="B68" s="2" t="s">
        <v>138</v>
      </c>
      <c r="C68" s="3" t="s">
        <v>139</v>
      </c>
      <c r="D68" s="4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/>
      <c r="Q68" s="5">
        <v>0</v>
      </c>
      <c r="R68" s="5">
        <v>0</v>
      </c>
      <c r="S68" s="6">
        <v>2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</row>
    <row r="69" spans="1:43" s="7" customFormat="1" ht="15" customHeight="1">
      <c r="A69" s="1">
        <v>55</v>
      </c>
      <c r="B69" s="2" t="s">
        <v>92</v>
      </c>
      <c r="C69" s="3" t="s">
        <v>93</v>
      </c>
      <c r="D69" s="4">
        <v>3199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/>
      <c r="Q69" s="5">
        <v>0</v>
      </c>
      <c r="R69" s="5">
        <v>3199</v>
      </c>
      <c r="S69" s="6">
        <v>2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</row>
    <row r="70" spans="1:43" s="7" customFormat="1" ht="15" customHeight="1">
      <c r="A70" s="1">
        <v>56</v>
      </c>
      <c r="B70" s="2" t="s">
        <v>84</v>
      </c>
      <c r="C70" s="3" t="s">
        <v>85</v>
      </c>
      <c r="D70" s="4">
        <v>1993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/>
      <c r="Q70" s="5">
        <v>0</v>
      </c>
      <c r="R70" s="5">
        <v>1993</v>
      </c>
      <c r="S70" s="6">
        <v>2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</row>
    <row r="71" spans="1:43" s="7" customFormat="1" ht="15" customHeight="1">
      <c r="A71" s="1">
        <v>57</v>
      </c>
      <c r="B71" s="2" t="s">
        <v>104</v>
      </c>
      <c r="C71" s="3" t="s">
        <v>105</v>
      </c>
      <c r="D71" s="4">
        <v>1390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/>
      <c r="Q71" s="5">
        <v>0</v>
      </c>
      <c r="R71" s="5">
        <v>1390</v>
      </c>
      <c r="S71" s="6">
        <v>2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</row>
    <row r="72" spans="1:43"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5"/>
    </row>
    <row r="73" spans="1:43" ht="24" customHeight="1"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6"/>
      <c r="R73" s="36"/>
      <c r="S73" s="35"/>
      <c r="T73" s="37" t="s">
        <v>149</v>
      </c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43">
      <c r="D74" s="34"/>
      <c r="E74" s="13"/>
      <c r="Q74" s="34"/>
      <c r="R74" s="38"/>
      <c r="S74" s="13">
        <v>1</v>
      </c>
      <c r="T74" s="39">
        <v>5.9499999999999997E-2</v>
      </c>
      <c r="U74" s="39">
        <v>0.10299999999999999</v>
      </c>
      <c r="V74" s="39">
        <v>0.1075</v>
      </c>
      <c r="W74" s="39">
        <v>0.10249999999999999</v>
      </c>
      <c r="X74" s="39">
        <v>7.4499999999999997E-2</v>
      </c>
      <c r="Y74" s="39">
        <v>4.7E-2</v>
      </c>
      <c r="Z74" s="39">
        <v>3.9E-2</v>
      </c>
      <c r="AA74" s="39">
        <v>3.7999999999999999E-2</v>
      </c>
      <c r="AB74" s="39">
        <v>0.1</v>
      </c>
      <c r="AC74" s="39">
        <v>0.112</v>
      </c>
      <c r="AD74" s="39">
        <v>0.109</v>
      </c>
      <c r="AE74" s="39">
        <v>0.108</v>
      </c>
    </row>
    <row r="75" spans="1:43">
      <c r="E75" s="13"/>
      <c r="R75" s="40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1:43">
      <c r="E76" s="13"/>
      <c r="R76" s="40"/>
      <c r="S76" s="13">
        <v>2</v>
      </c>
      <c r="T76" s="39">
        <v>5.6000000000000001E-2</v>
      </c>
      <c r="U76" s="39">
        <v>9.5000000000000001E-2</v>
      </c>
      <c r="V76" s="39">
        <v>0.1</v>
      </c>
      <c r="W76" s="39">
        <v>9.9000000000000005E-2</v>
      </c>
      <c r="X76" s="39">
        <v>7.3999999999999996E-2</v>
      </c>
      <c r="Y76" s="39">
        <v>7.0000000000000007E-2</v>
      </c>
      <c r="Z76" s="39">
        <v>6.4000000000000001E-2</v>
      </c>
      <c r="AA76" s="39">
        <v>0.06</v>
      </c>
      <c r="AB76" s="39">
        <v>8.8999999999999996E-2</v>
      </c>
      <c r="AC76" s="39">
        <v>9.8000000000000004E-2</v>
      </c>
      <c r="AD76" s="39">
        <v>9.8000000000000004E-2</v>
      </c>
      <c r="AE76" s="39">
        <v>9.7000000000000003E-2</v>
      </c>
    </row>
    <row r="77" spans="1:43">
      <c r="E77" s="13"/>
      <c r="R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1:43">
      <c r="E78" s="13"/>
      <c r="R78" s="40"/>
      <c r="S78" s="13">
        <v>3</v>
      </c>
      <c r="T78" s="39">
        <v>6.6500000000000004E-2</v>
      </c>
      <c r="U78" s="39">
        <v>9.5000000000000001E-2</v>
      </c>
      <c r="V78" s="39">
        <v>0.10150000000000001</v>
      </c>
      <c r="W78" s="39">
        <v>9.9500000000000005E-2</v>
      </c>
      <c r="X78" s="39">
        <v>7.4999999999999997E-2</v>
      </c>
      <c r="Y78" s="39">
        <v>6.6000000000000003E-2</v>
      </c>
      <c r="Z78" s="39">
        <v>5.9499999999999997E-2</v>
      </c>
      <c r="AA78" s="39">
        <v>5.6000000000000001E-2</v>
      </c>
      <c r="AB78" s="39">
        <v>8.4500000000000006E-2</v>
      </c>
      <c r="AC78" s="39">
        <v>9.9000000000000005E-2</v>
      </c>
      <c r="AD78" s="39">
        <v>9.9000000000000005E-2</v>
      </c>
      <c r="AE78" s="39">
        <v>9.8500000000000004E-2</v>
      </c>
    </row>
    <row r="79" spans="1:43">
      <c r="E79" s="13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1" spans="20:20">
      <c r="T81" s="11" t="s">
        <v>147</v>
      </c>
    </row>
    <row r="82" spans="20:20">
      <c r="T82" s="11" t="s">
        <v>148</v>
      </c>
    </row>
    <row r="83" spans="20:20">
      <c r="T83" s="11" t="s">
        <v>152</v>
      </c>
    </row>
  </sheetData>
  <mergeCells count="49">
    <mergeCell ref="A4:A7"/>
    <mergeCell ref="B4:B7"/>
    <mergeCell ref="D2:R2"/>
    <mergeCell ref="T2:AQ2"/>
    <mergeCell ref="AN6:AN7"/>
    <mergeCell ref="AC6:AC7"/>
    <mergeCell ref="F5:R5"/>
    <mergeCell ref="D4:R4"/>
    <mergeCell ref="D5:D7"/>
    <mergeCell ref="T4:AE5"/>
    <mergeCell ref="C4:C7"/>
    <mergeCell ref="A2:C2"/>
    <mergeCell ref="AP6:AP7"/>
    <mergeCell ref="AQ6:AQ7"/>
    <mergeCell ref="AF4:AQ5"/>
    <mergeCell ref="AD6:AD7"/>
    <mergeCell ref="AO6:AO7"/>
    <mergeCell ref="AE6:AE7"/>
    <mergeCell ref="AF6:AF7"/>
    <mergeCell ref="AG6:AG7"/>
    <mergeCell ref="AH6:AH7"/>
    <mergeCell ref="AI6:AI7"/>
    <mergeCell ref="AJ6:AJ7"/>
    <mergeCell ref="AK6:AK7"/>
    <mergeCell ref="AL6:AL7"/>
    <mergeCell ref="AM6:AM7"/>
    <mergeCell ref="P6:Q6"/>
    <mergeCell ref="AB6:AB7"/>
    <mergeCell ref="AA6:AA7"/>
    <mergeCell ref="Z6:Z7"/>
    <mergeCell ref="Y6:Y7"/>
    <mergeCell ref="X6:X7"/>
    <mergeCell ref="S4:S7"/>
    <mergeCell ref="E5:E7"/>
    <mergeCell ref="W6:W7"/>
    <mergeCell ref="V6:V7"/>
    <mergeCell ref="U6:U7"/>
    <mergeCell ref="T6:T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R6:R7"/>
  </mergeCells>
  <printOptions horizontalCentered="1"/>
  <pageMargins left="0" right="0" top="0.78740157480314965" bottom="0.15748031496062992" header="0.31496062992125984" footer="0.31496062992125984"/>
  <pageSetup paperSize="9" scale="50" orientation="landscape" horizontalDpi="180" verticalDpi="180" r:id="rId1"/>
  <colBreaks count="1" manualBreakCount="1">
    <brk id="19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AQ83"/>
  <sheetViews>
    <sheetView zoomScaleNormal="100" workbookViewId="0">
      <pane xSplit="2" ySplit="8" topLeftCell="C9" activePane="bottomRight" state="frozen"/>
      <selection activeCell="B20" sqref="B20"/>
      <selection pane="topRight" activeCell="B20" sqref="B20"/>
      <selection pane="bottomLeft" activeCell="B20" sqref="B20"/>
      <selection pane="bottomRight" activeCell="AR1" sqref="AR1:BG1048576"/>
    </sheetView>
  </sheetViews>
  <sheetFormatPr defaultRowHeight="14.25"/>
  <cols>
    <col min="1" max="1" width="4.140625" style="11" customWidth="1"/>
    <col min="2" max="2" width="42.7109375" style="11" customWidth="1"/>
    <col min="3" max="3" width="4.7109375" style="12" customWidth="1"/>
    <col min="4" max="4" width="11.85546875" style="11" customWidth="1"/>
    <col min="5" max="5" width="11.7109375" style="11" customWidth="1"/>
    <col min="6" max="6" width="10.140625" style="11" customWidth="1"/>
    <col min="7" max="7" width="9.85546875" style="11" customWidth="1"/>
    <col min="8" max="8" width="10.140625" style="11" customWidth="1"/>
    <col min="9" max="9" width="9.42578125" style="11" customWidth="1"/>
    <col min="10" max="10" width="8.28515625" style="11" customWidth="1"/>
    <col min="11" max="15" width="8.7109375" style="11" customWidth="1"/>
    <col min="16" max="17" width="9.28515625" style="11" customWidth="1"/>
    <col min="18" max="18" width="8.7109375" style="11" customWidth="1"/>
    <col min="19" max="19" width="5.5703125" style="42" customWidth="1"/>
    <col min="20" max="31" width="9.140625" style="11" customWidth="1"/>
    <col min="32" max="42" width="10.28515625" style="11" customWidth="1"/>
    <col min="43" max="43" width="10.85546875" style="11" customWidth="1"/>
    <col min="44" max="16384" width="9.140625" style="11"/>
  </cols>
  <sheetData>
    <row r="1" spans="1:43" ht="17.25" customHeight="1">
      <c r="D1" s="34"/>
      <c r="E1" s="34"/>
    </row>
    <row r="2" spans="1:43" s="15" customFormat="1" ht="19.5" customHeight="1">
      <c r="A2" s="69"/>
      <c r="B2" s="69"/>
      <c r="C2" s="69"/>
      <c r="D2" s="61" t="s">
        <v>159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43"/>
      <c r="T2" s="61" t="s">
        <v>161</v>
      </c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 ht="6" customHeight="1"/>
    <row r="4" spans="1:43" ht="15.95" customHeight="1">
      <c r="A4" s="58" t="s">
        <v>18</v>
      </c>
      <c r="B4" s="58" t="s">
        <v>19</v>
      </c>
      <c r="C4" s="66" t="s">
        <v>37</v>
      </c>
      <c r="D4" s="62" t="s">
        <v>160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/>
      <c r="S4" s="55" t="s">
        <v>146</v>
      </c>
      <c r="T4" s="65" t="s">
        <v>150</v>
      </c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 t="s">
        <v>151</v>
      </c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1:43" ht="15.95" customHeight="1">
      <c r="A5" s="59"/>
      <c r="B5" s="59"/>
      <c r="C5" s="67"/>
      <c r="D5" s="58" t="s">
        <v>12</v>
      </c>
      <c r="E5" s="48" t="s">
        <v>145</v>
      </c>
      <c r="F5" s="62" t="s">
        <v>15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4"/>
      <c r="S5" s="56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</row>
    <row r="6" spans="1:43" ht="26.25" customHeight="1">
      <c r="A6" s="59"/>
      <c r="B6" s="59"/>
      <c r="C6" s="67"/>
      <c r="D6" s="59"/>
      <c r="E6" s="49"/>
      <c r="F6" s="51" t="s">
        <v>35</v>
      </c>
      <c r="G6" s="51" t="s">
        <v>36</v>
      </c>
      <c r="H6" s="51" t="s">
        <v>16</v>
      </c>
      <c r="I6" s="51" t="s">
        <v>13</v>
      </c>
      <c r="J6" s="51" t="s">
        <v>17</v>
      </c>
      <c r="K6" s="51" t="s">
        <v>140</v>
      </c>
      <c r="L6" s="51" t="s">
        <v>14</v>
      </c>
      <c r="M6" s="51" t="s">
        <v>144</v>
      </c>
      <c r="N6" s="51" t="s">
        <v>21</v>
      </c>
      <c r="O6" s="51" t="s">
        <v>20</v>
      </c>
      <c r="P6" s="53" t="s">
        <v>141</v>
      </c>
      <c r="Q6" s="54"/>
      <c r="R6" s="51" t="s">
        <v>22</v>
      </c>
      <c r="S6" s="56"/>
      <c r="T6" s="48" t="s">
        <v>23</v>
      </c>
      <c r="U6" s="48" t="s">
        <v>24</v>
      </c>
      <c r="V6" s="48" t="s">
        <v>25</v>
      </c>
      <c r="W6" s="48" t="s">
        <v>26</v>
      </c>
      <c r="X6" s="48" t="s">
        <v>27</v>
      </c>
      <c r="Y6" s="48" t="s">
        <v>28</v>
      </c>
      <c r="Z6" s="48" t="s">
        <v>29</v>
      </c>
      <c r="AA6" s="48" t="s">
        <v>30</v>
      </c>
      <c r="AB6" s="48" t="s">
        <v>31</v>
      </c>
      <c r="AC6" s="48" t="s">
        <v>32</v>
      </c>
      <c r="AD6" s="48" t="s">
        <v>33</v>
      </c>
      <c r="AE6" s="48" t="s">
        <v>34</v>
      </c>
      <c r="AF6" s="48" t="s">
        <v>23</v>
      </c>
      <c r="AG6" s="48" t="s">
        <v>24</v>
      </c>
      <c r="AH6" s="48" t="s">
        <v>25</v>
      </c>
      <c r="AI6" s="48" t="s">
        <v>26</v>
      </c>
      <c r="AJ6" s="48" t="s">
        <v>27</v>
      </c>
      <c r="AK6" s="48" t="s">
        <v>28</v>
      </c>
      <c r="AL6" s="48" t="s">
        <v>29</v>
      </c>
      <c r="AM6" s="48" t="s">
        <v>30</v>
      </c>
      <c r="AN6" s="48" t="s">
        <v>31</v>
      </c>
      <c r="AO6" s="48" t="s">
        <v>32</v>
      </c>
      <c r="AP6" s="48" t="s">
        <v>33</v>
      </c>
      <c r="AQ6" s="48" t="s">
        <v>34</v>
      </c>
    </row>
    <row r="7" spans="1:43" ht="24.75" customHeight="1">
      <c r="A7" s="60"/>
      <c r="B7" s="60"/>
      <c r="C7" s="68"/>
      <c r="D7" s="60"/>
      <c r="E7" s="50"/>
      <c r="F7" s="52"/>
      <c r="G7" s="52"/>
      <c r="H7" s="52"/>
      <c r="I7" s="52"/>
      <c r="J7" s="52"/>
      <c r="K7" s="52"/>
      <c r="L7" s="52"/>
      <c r="M7" s="52"/>
      <c r="N7" s="52"/>
      <c r="O7" s="52"/>
      <c r="P7" s="16" t="s">
        <v>142</v>
      </c>
      <c r="Q7" s="16" t="s">
        <v>143</v>
      </c>
      <c r="R7" s="52"/>
      <c r="S7" s="57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3">
      <c r="A8" s="17">
        <v>1</v>
      </c>
      <c r="B8" s="17">
        <v>2</v>
      </c>
      <c r="C8" s="18" t="s">
        <v>116</v>
      </c>
      <c r="D8" s="17">
        <v>4</v>
      </c>
      <c r="E8" s="17"/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11</v>
      </c>
      <c r="L8" s="17">
        <v>10</v>
      </c>
      <c r="M8" s="17"/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/>
      <c r="T8" s="17">
        <v>59</v>
      </c>
      <c r="U8" s="17">
        <v>60</v>
      </c>
      <c r="V8" s="17">
        <v>61</v>
      </c>
      <c r="W8" s="17">
        <v>62</v>
      </c>
      <c r="X8" s="17">
        <v>63</v>
      </c>
      <c r="Y8" s="17">
        <v>64</v>
      </c>
      <c r="Z8" s="17">
        <v>65</v>
      </c>
      <c r="AA8" s="17">
        <v>66</v>
      </c>
      <c r="AB8" s="17">
        <v>67</v>
      </c>
      <c r="AC8" s="17">
        <v>68</v>
      </c>
      <c r="AD8" s="17">
        <v>69</v>
      </c>
      <c r="AE8" s="17">
        <v>70</v>
      </c>
      <c r="AF8" s="17">
        <v>59</v>
      </c>
      <c r="AG8" s="17">
        <v>60</v>
      </c>
      <c r="AH8" s="17">
        <v>61</v>
      </c>
      <c r="AI8" s="17">
        <v>62</v>
      </c>
      <c r="AJ8" s="17">
        <v>63</v>
      </c>
      <c r="AK8" s="17">
        <v>64</v>
      </c>
      <c r="AL8" s="17">
        <v>65</v>
      </c>
      <c r="AM8" s="17">
        <v>66</v>
      </c>
      <c r="AN8" s="17">
        <v>67</v>
      </c>
      <c r="AO8" s="17">
        <v>68</v>
      </c>
      <c r="AP8" s="17">
        <v>69</v>
      </c>
      <c r="AQ8" s="17">
        <v>70</v>
      </c>
    </row>
    <row r="9" spans="1:43" ht="15.75" customHeight="1">
      <c r="A9" s="19"/>
      <c r="B9" s="20" t="s">
        <v>158</v>
      </c>
      <c r="C9" s="21"/>
      <c r="D9" s="22">
        <v>6516475</v>
      </c>
      <c r="E9" s="22">
        <v>5115333</v>
      </c>
      <c r="F9" s="22">
        <v>2757544</v>
      </c>
      <c r="G9" s="22">
        <v>2113185</v>
      </c>
      <c r="H9" s="22">
        <v>430016</v>
      </c>
      <c r="I9" s="22">
        <v>81414</v>
      </c>
      <c r="J9" s="22">
        <v>36376</v>
      </c>
      <c r="K9" s="22">
        <v>104162</v>
      </c>
      <c r="L9" s="22">
        <v>35297</v>
      </c>
      <c r="M9" s="22">
        <v>9800</v>
      </c>
      <c r="N9" s="22">
        <v>127256</v>
      </c>
      <c r="O9" s="22">
        <v>6133</v>
      </c>
      <c r="P9" s="22">
        <v>0</v>
      </c>
      <c r="Q9" s="22">
        <v>214123</v>
      </c>
      <c r="R9" s="22">
        <v>601169</v>
      </c>
      <c r="S9" s="23">
        <v>59</v>
      </c>
      <c r="T9" s="22">
        <v>323205</v>
      </c>
      <c r="U9" s="22">
        <v>492353</v>
      </c>
      <c r="V9" s="22">
        <v>522382</v>
      </c>
      <c r="W9" s="22">
        <v>510836</v>
      </c>
      <c r="X9" s="22">
        <v>382167</v>
      </c>
      <c r="Y9" s="22">
        <v>326746</v>
      </c>
      <c r="Z9" s="22">
        <v>292840</v>
      </c>
      <c r="AA9" s="22">
        <v>276395</v>
      </c>
      <c r="AB9" s="22">
        <v>449511</v>
      </c>
      <c r="AC9" s="22">
        <v>515735</v>
      </c>
      <c r="AD9" s="22">
        <v>513335</v>
      </c>
      <c r="AE9" s="22">
        <v>509828</v>
      </c>
      <c r="AF9" s="22">
        <v>323205</v>
      </c>
      <c r="AG9" s="22">
        <v>815558</v>
      </c>
      <c r="AH9" s="22">
        <v>1337940</v>
      </c>
      <c r="AI9" s="22">
        <v>1848776</v>
      </c>
      <c r="AJ9" s="22">
        <v>2230943</v>
      </c>
      <c r="AK9" s="22">
        <v>2557689</v>
      </c>
      <c r="AL9" s="22">
        <v>2850529</v>
      </c>
      <c r="AM9" s="22">
        <v>3126924</v>
      </c>
      <c r="AN9" s="22">
        <v>3576435</v>
      </c>
      <c r="AO9" s="22">
        <v>4092170</v>
      </c>
      <c r="AP9" s="22">
        <v>4605505</v>
      </c>
      <c r="AQ9" s="22">
        <v>5115333</v>
      </c>
    </row>
    <row r="10" spans="1:43" s="7" customFormat="1" ht="15.75" customHeight="1">
      <c r="A10" s="24" t="s">
        <v>39</v>
      </c>
      <c r="B10" s="25" t="s">
        <v>117</v>
      </c>
      <c r="C10" s="26"/>
      <c r="D10" s="27">
        <v>5766226</v>
      </c>
      <c r="E10" s="27">
        <v>5115333</v>
      </c>
      <c r="F10" s="27">
        <v>2598429</v>
      </c>
      <c r="G10" s="27">
        <v>2080437</v>
      </c>
      <c r="H10" s="27">
        <v>281142</v>
      </c>
      <c r="I10" s="27">
        <v>51480</v>
      </c>
      <c r="J10" s="27">
        <v>28576</v>
      </c>
      <c r="K10" s="27">
        <v>104162</v>
      </c>
      <c r="L10" s="27">
        <v>28947</v>
      </c>
      <c r="M10" s="27">
        <v>9800</v>
      </c>
      <c r="N10" s="27">
        <v>108695</v>
      </c>
      <c r="O10" s="27">
        <v>6133</v>
      </c>
      <c r="P10" s="27">
        <v>0</v>
      </c>
      <c r="Q10" s="27">
        <v>164843</v>
      </c>
      <c r="R10" s="27">
        <v>303582</v>
      </c>
      <c r="S10" s="28">
        <v>59</v>
      </c>
      <c r="T10" s="27">
        <v>323205</v>
      </c>
      <c r="U10" s="27">
        <v>492353</v>
      </c>
      <c r="V10" s="27">
        <v>522382</v>
      </c>
      <c r="W10" s="27">
        <v>510836</v>
      </c>
      <c r="X10" s="27">
        <v>382167</v>
      </c>
      <c r="Y10" s="27">
        <v>326746</v>
      </c>
      <c r="Z10" s="27">
        <v>292840</v>
      </c>
      <c r="AA10" s="27">
        <v>276395</v>
      </c>
      <c r="AB10" s="27">
        <v>449511</v>
      </c>
      <c r="AC10" s="27">
        <v>515735</v>
      </c>
      <c r="AD10" s="27">
        <v>513335</v>
      </c>
      <c r="AE10" s="27">
        <v>509828</v>
      </c>
      <c r="AF10" s="27">
        <v>323205</v>
      </c>
      <c r="AG10" s="27">
        <v>815558</v>
      </c>
      <c r="AH10" s="27">
        <v>1337940</v>
      </c>
      <c r="AI10" s="27">
        <v>1848776</v>
      </c>
      <c r="AJ10" s="27">
        <v>2230943</v>
      </c>
      <c r="AK10" s="27">
        <v>2557689</v>
      </c>
      <c r="AL10" s="27">
        <v>2850529</v>
      </c>
      <c r="AM10" s="27">
        <v>3126924</v>
      </c>
      <c r="AN10" s="27">
        <v>3576435</v>
      </c>
      <c r="AO10" s="27">
        <v>4092170</v>
      </c>
      <c r="AP10" s="27">
        <v>4605505</v>
      </c>
      <c r="AQ10" s="27">
        <v>5115333</v>
      </c>
    </row>
    <row r="11" spans="1:43" s="7" customFormat="1" ht="15" customHeight="1">
      <c r="A11" s="1">
        <v>1</v>
      </c>
      <c r="B11" s="2" t="s">
        <v>122</v>
      </c>
      <c r="C11" s="3" t="s">
        <v>49</v>
      </c>
      <c r="D11" s="4">
        <v>42394</v>
      </c>
      <c r="E11" s="5">
        <v>6885</v>
      </c>
      <c r="F11" s="9">
        <v>6548</v>
      </c>
      <c r="G11" s="9">
        <v>0</v>
      </c>
      <c r="H11" s="9">
        <v>0</v>
      </c>
      <c r="I11" s="5">
        <v>17097</v>
      </c>
      <c r="J11" s="9">
        <v>0</v>
      </c>
      <c r="K11" s="9">
        <v>337</v>
      </c>
      <c r="L11" s="5">
        <v>0</v>
      </c>
      <c r="M11" s="5">
        <v>0</v>
      </c>
      <c r="N11" s="5">
        <v>17895</v>
      </c>
      <c r="O11" s="5">
        <v>0</v>
      </c>
      <c r="P11" s="5"/>
      <c r="Q11" s="5">
        <v>0</v>
      </c>
      <c r="R11" s="5">
        <v>517</v>
      </c>
      <c r="S11" s="6">
        <v>2</v>
      </c>
      <c r="T11" s="5">
        <v>386</v>
      </c>
      <c r="U11" s="5">
        <v>654</v>
      </c>
      <c r="V11" s="5">
        <v>689</v>
      </c>
      <c r="W11" s="5">
        <v>682</v>
      </c>
      <c r="X11" s="5">
        <v>509</v>
      </c>
      <c r="Y11" s="5">
        <v>482</v>
      </c>
      <c r="Z11" s="5">
        <v>441</v>
      </c>
      <c r="AA11" s="5">
        <v>413</v>
      </c>
      <c r="AB11" s="5">
        <v>613</v>
      </c>
      <c r="AC11" s="5">
        <v>675</v>
      </c>
      <c r="AD11" s="5">
        <v>675</v>
      </c>
      <c r="AE11" s="5">
        <v>666</v>
      </c>
      <c r="AF11" s="5">
        <v>386</v>
      </c>
      <c r="AG11" s="5">
        <v>1040</v>
      </c>
      <c r="AH11" s="5">
        <v>1729</v>
      </c>
      <c r="AI11" s="5">
        <v>2411</v>
      </c>
      <c r="AJ11" s="5">
        <v>2920</v>
      </c>
      <c r="AK11" s="5">
        <v>3402</v>
      </c>
      <c r="AL11" s="5">
        <v>3843</v>
      </c>
      <c r="AM11" s="5">
        <v>4256</v>
      </c>
      <c r="AN11" s="5">
        <v>4869</v>
      </c>
      <c r="AO11" s="5">
        <v>5544</v>
      </c>
      <c r="AP11" s="5">
        <v>6219</v>
      </c>
      <c r="AQ11" s="5">
        <v>6885</v>
      </c>
    </row>
    <row r="12" spans="1:43" s="7" customFormat="1" ht="15" customHeight="1">
      <c r="A12" s="1">
        <v>2</v>
      </c>
      <c r="B12" s="2" t="s">
        <v>3</v>
      </c>
      <c r="C12" s="3" t="s">
        <v>54</v>
      </c>
      <c r="D12" s="4">
        <v>102636</v>
      </c>
      <c r="E12" s="5">
        <v>2036</v>
      </c>
      <c r="F12" s="9">
        <v>1586</v>
      </c>
      <c r="G12" s="9">
        <v>0</v>
      </c>
      <c r="H12" s="9">
        <v>450</v>
      </c>
      <c r="I12" s="9">
        <v>0</v>
      </c>
      <c r="J12" s="9">
        <v>0</v>
      </c>
      <c r="K12" s="9">
        <v>0</v>
      </c>
      <c r="L12" s="5">
        <v>0</v>
      </c>
      <c r="M12" s="5">
        <v>9800</v>
      </c>
      <c r="N12" s="5">
        <v>90800</v>
      </c>
      <c r="O12" s="5">
        <v>0</v>
      </c>
      <c r="P12" s="5"/>
      <c r="Q12" s="5">
        <v>0</v>
      </c>
      <c r="R12" s="5">
        <v>0</v>
      </c>
      <c r="S12" s="6">
        <v>2</v>
      </c>
      <c r="T12" s="5">
        <v>114</v>
      </c>
      <c r="U12" s="5">
        <v>193</v>
      </c>
      <c r="V12" s="5">
        <v>204</v>
      </c>
      <c r="W12" s="5">
        <v>202</v>
      </c>
      <c r="X12" s="5">
        <v>151</v>
      </c>
      <c r="Y12" s="5">
        <v>143</v>
      </c>
      <c r="Z12" s="5">
        <v>130</v>
      </c>
      <c r="AA12" s="5">
        <v>122</v>
      </c>
      <c r="AB12" s="5">
        <v>181</v>
      </c>
      <c r="AC12" s="5">
        <v>200</v>
      </c>
      <c r="AD12" s="5">
        <v>200</v>
      </c>
      <c r="AE12" s="5">
        <v>196</v>
      </c>
      <c r="AF12" s="5">
        <v>114</v>
      </c>
      <c r="AG12" s="5">
        <v>307</v>
      </c>
      <c r="AH12" s="5">
        <v>511</v>
      </c>
      <c r="AI12" s="5">
        <v>713</v>
      </c>
      <c r="AJ12" s="5">
        <v>864</v>
      </c>
      <c r="AK12" s="5">
        <v>1007</v>
      </c>
      <c r="AL12" s="5">
        <v>1137</v>
      </c>
      <c r="AM12" s="5">
        <v>1259</v>
      </c>
      <c r="AN12" s="5">
        <v>1440</v>
      </c>
      <c r="AO12" s="5">
        <v>1640</v>
      </c>
      <c r="AP12" s="5">
        <v>1840</v>
      </c>
      <c r="AQ12" s="5">
        <v>2036</v>
      </c>
    </row>
    <row r="13" spans="1:43" s="7" customFormat="1" ht="15" customHeight="1">
      <c r="A13" s="1">
        <v>3</v>
      </c>
      <c r="B13" s="2" t="s">
        <v>4</v>
      </c>
      <c r="C13" s="3" t="s">
        <v>61</v>
      </c>
      <c r="D13" s="4">
        <v>674075</v>
      </c>
      <c r="E13" s="5">
        <v>623620</v>
      </c>
      <c r="F13" s="9">
        <v>318547</v>
      </c>
      <c r="G13" s="9">
        <v>227243</v>
      </c>
      <c r="H13" s="9">
        <v>50277</v>
      </c>
      <c r="I13" s="9">
        <v>10861</v>
      </c>
      <c r="J13" s="9">
        <v>0</v>
      </c>
      <c r="K13" s="9">
        <v>12042</v>
      </c>
      <c r="L13" s="9">
        <v>4650</v>
      </c>
      <c r="M13" s="5">
        <v>0</v>
      </c>
      <c r="N13" s="5">
        <v>0</v>
      </c>
      <c r="O13" s="5">
        <v>0</v>
      </c>
      <c r="P13" s="5"/>
      <c r="Q13" s="5">
        <v>36130</v>
      </c>
      <c r="R13" s="5">
        <v>14325</v>
      </c>
      <c r="S13" s="6">
        <v>3</v>
      </c>
      <c r="T13" s="5">
        <v>41471</v>
      </c>
      <c r="U13" s="5">
        <v>59244</v>
      </c>
      <c r="V13" s="5">
        <v>63297</v>
      </c>
      <c r="W13" s="5">
        <v>62050</v>
      </c>
      <c r="X13" s="5">
        <v>46772</v>
      </c>
      <c r="Y13" s="5">
        <v>41159</v>
      </c>
      <c r="Z13" s="5">
        <v>37105</v>
      </c>
      <c r="AA13" s="5">
        <v>34923</v>
      </c>
      <c r="AB13" s="5">
        <v>52696</v>
      </c>
      <c r="AC13" s="5">
        <v>61738</v>
      </c>
      <c r="AD13" s="5">
        <v>61738</v>
      </c>
      <c r="AE13" s="5">
        <v>61427</v>
      </c>
      <c r="AF13" s="5">
        <v>41471</v>
      </c>
      <c r="AG13" s="5">
        <v>100715</v>
      </c>
      <c r="AH13" s="5">
        <v>164012</v>
      </c>
      <c r="AI13" s="5">
        <v>226062</v>
      </c>
      <c r="AJ13" s="5">
        <v>272834</v>
      </c>
      <c r="AK13" s="5">
        <v>313993</v>
      </c>
      <c r="AL13" s="5">
        <v>351098</v>
      </c>
      <c r="AM13" s="5">
        <v>386021</v>
      </c>
      <c r="AN13" s="5">
        <v>438717</v>
      </c>
      <c r="AO13" s="5">
        <v>500455</v>
      </c>
      <c r="AP13" s="5">
        <v>562193</v>
      </c>
      <c r="AQ13" s="5">
        <v>623620</v>
      </c>
    </row>
    <row r="14" spans="1:43" s="7" customFormat="1" ht="15" customHeight="1">
      <c r="A14" s="1">
        <v>4</v>
      </c>
      <c r="B14" s="2" t="s">
        <v>5</v>
      </c>
      <c r="C14" s="3" t="s">
        <v>64</v>
      </c>
      <c r="D14" s="4">
        <v>428607</v>
      </c>
      <c r="E14" s="5">
        <v>368017</v>
      </c>
      <c r="F14" s="9">
        <v>181906</v>
      </c>
      <c r="G14" s="9">
        <v>138993</v>
      </c>
      <c r="H14" s="9">
        <v>37807</v>
      </c>
      <c r="I14" s="9">
        <v>2900</v>
      </c>
      <c r="J14" s="9">
        <v>0</v>
      </c>
      <c r="K14" s="9">
        <v>6411</v>
      </c>
      <c r="L14" s="9">
        <v>0</v>
      </c>
      <c r="M14" s="5">
        <v>0</v>
      </c>
      <c r="N14" s="5">
        <v>0</v>
      </c>
      <c r="O14" s="5">
        <v>0</v>
      </c>
      <c r="P14" s="5"/>
      <c r="Q14" s="5">
        <v>27500</v>
      </c>
      <c r="R14" s="5">
        <v>33090</v>
      </c>
      <c r="S14" s="6">
        <v>3</v>
      </c>
      <c r="T14" s="5">
        <v>24473</v>
      </c>
      <c r="U14" s="5">
        <v>34962</v>
      </c>
      <c r="V14" s="5">
        <v>37354</v>
      </c>
      <c r="W14" s="5">
        <v>36618</v>
      </c>
      <c r="X14" s="5">
        <v>27601</v>
      </c>
      <c r="Y14" s="5">
        <v>24289</v>
      </c>
      <c r="Z14" s="5">
        <v>21897</v>
      </c>
      <c r="AA14" s="5">
        <v>20609</v>
      </c>
      <c r="AB14" s="5">
        <v>31097</v>
      </c>
      <c r="AC14" s="5">
        <v>36434</v>
      </c>
      <c r="AD14" s="5">
        <v>36434</v>
      </c>
      <c r="AE14" s="5">
        <v>36249</v>
      </c>
      <c r="AF14" s="5">
        <v>24473</v>
      </c>
      <c r="AG14" s="5">
        <v>59435</v>
      </c>
      <c r="AH14" s="5">
        <v>96789</v>
      </c>
      <c r="AI14" s="5">
        <v>133407</v>
      </c>
      <c r="AJ14" s="5">
        <v>161008</v>
      </c>
      <c r="AK14" s="5">
        <v>185297</v>
      </c>
      <c r="AL14" s="5">
        <v>207194</v>
      </c>
      <c r="AM14" s="5">
        <v>227803</v>
      </c>
      <c r="AN14" s="5">
        <v>258900</v>
      </c>
      <c r="AO14" s="5">
        <v>295334</v>
      </c>
      <c r="AP14" s="5">
        <v>331768</v>
      </c>
      <c r="AQ14" s="5">
        <v>368017</v>
      </c>
    </row>
    <row r="15" spans="1:43" s="7" customFormat="1" ht="15" customHeight="1">
      <c r="A15" s="1">
        <v>5</v>
      </c>
      <c r="B15" s="2" t="s">
        <v>6</v>
      </c>
      <c r="C15" s="3" t="s">
        <v>65</v>
      </c>
      <c r="D15" s="4">
        <v>388657</v>
      </c>
      <c r="E15" s="5">
        <v>334018</v>
      </c>
      <c r="F15" s="9">
        <v>168372</v>
      </c>
      <c r="G15" s="9">
        <v>123399</v>
      </c>
      <c r="H15" s="9">
        <v>29832</v>
      </c>
      <c r="I15" s="9">
        <v>4512</v>
      </c>
      <c r="J15" s="9">
        <v>0</v>
      </c>
      <c r="K15" s="9">
        <v>7903</v>
      </c>
      <c r="L15" s="9">
        <v>0</v>
      </c>
      <c r="M15" s="5">
        <v>0</v>
      </c>
      <c r="N15" s="5">
        <v>0</v>
      </c>
      <c r="O15" s="5">
        <v>0</v>
      </c>
      <c r="P15" s="5"/>
      <c r="Q15" s="5">
        <v>19545</v>
      </c>
      <c r="R15" s="5">
        <v>35094</v>
      </c>
      <c r="S15" s="6">
        <v>3</v>
      </c>
      <c r="T15" s="5">
        <v>22212</v>
      </c>
      <c r="U15" s="5">
        <v>31732</v>
      </c>
      <c r="V15" s="5">
        <v>33903</v>
      </c>
      <c r="W15" s="5">
        <v>33235</v>
      </c>
      <c r="X15" s="5">
        <v>25051</v>
      </c>
      <c r="Y15" s="5">
        <v>22045</v>
      </c>
      <c r="Z15" s="5">
        <v>19874</v>
      </c>
      <c r="AA15" s="5">
        <v>18705</v>
      </c>
      <c r="AB15" s="5">
        <v>28225</v>
      </c>
      <c r="AC15" s="5">
        <v>33068</v>
      </c>
      <c r="AD15" s="5">
        <v>33068</v>
      </c>
      <c r="AE15" s="5">
        <v>32900</v>
      </c>
      <c r="AF15" s="5">
        <v>22212</v>
      </c>
      <c r="AG15" s="5">
        <v>53944</v>
      </c>
      <c r="AH15" s="5">
        <v>87847</v>
      </c>
      <c r="AI15" s="5">
        <v>121082</v>
      </c>
      <c r="AJ15" s="5">
        <v>146133</v>
      </c>
      <c r="AK15" s="5">
        <v>168178</v>
      </c>
      <c r="AL15" s="5">
        <v>188052</v>
      </c>
      <c r="AM15" s="5">
        <v>206757</v>
      </c>
      <c r="AN15" s="5">
        <v>234982</v>
      </c>
      <c r="AO15" s="5">
        <v>268050</v>
      </c>
      <c r="AP15" s="5">
        <v>301118</v>
      </c>
      <c r="AQ15" s="5">
        <v>334018</v>
      </c>
    </row>
    <row r="16" spans="1:43" s="7" customFormat="1" ht="15" customHeight="1">
      <c r="A16" s="1">
        <v>6</v>
      </c>
      <c r="B16" s="2" t="s">
        <v>7</v>
      </c>
      <c r="C16" s="3" t="s">
        <v>66</v>
      </c>
      <c r="D16" s="4">
        <v>87845</v>
      </c>
      <c r="E16" s="5">
        <v>79825</v>
      </c>
      <c r="F16" s="9">
        <v>40917</v>
      </c>
      <c r="G16" s="9">
        <v>29208</v>
      </c>
      <c r="H16" s="9">
        <v>7123</v>
      </c>
      <c r="I16" s="9">
        <v>498</v>
      </c>
      <c r="J16" s="9">
        <v>0</v>
      </c>
      <c r="K16" s="9">
        <v>2079</v>
      </c>
      <c r="L16" s="9">
        <v>0</v>
      </c>
      <c r="M16" s="5">
        <v>0</v>
      </c>
      <c r="N16" s="5">
        <v>0</v>
      </c>
      <c r="O16" s="5">
        <v>0</v>
      </c>
      <c r="P16" s="5"/>
      <c r="Q16" s="5">
        <v>2520</v>
      </c>
      <c r="R16" s="5">
        <v>5500</v>
      </c>
      <c r="S16" s="6">
        <v>3</v>
      </c>
      <c r="T16" s="5">
        <v>5308</v>
      </c>
      <c r="U16" s="5">
        <v>7583</v>
      </c>
      <c r="V16" s="5">
        <v>8102</v>
      </c>
      <c r="W16" s="5">
        <v>7943</v>
      </c>
      <c r="X16" s="5">
        <v>5987</v>
      </c>
      <c r="Y16" s="5">
        <v>5268</v>
      </c>
      <c r="Z16" s="5">
        <v>4750</v>
      </c>
      <c r="AA16" s="5">
        <v>4470</v>
      </c>
      <c r="AB16" s="5">
        <v>6745</v>
      </c>
      <c r="AC16" s="5">
        <v>7903</v>
      </c>
      <c r="AD16" s="5">
        <v>7903</v>
      </c>
      <c r="AE16" s="5">
        <v>7863</v>
      </c>
      <c r="AF16" s="5">
        <v>5308</v>
      </c>
      <c r="AG16" s="5">
        <v>12891</v>
      </c>
      <c r="AH16" s="5">
        <v>20993</v>
      </c>
      <c r="AI16" s="5">
        <v>28936</v>
      </c>
      <c r="AJ16" s="5">
        <v>34923</v>
      </c>
      <c r="AK16" s="5">
        <v>40191</v>
      </c>
      <c r="AL16" s="5">
        <v>44941</v>
      </c>
      <c r="AM16" s="5">
        <v>49411</v>
      </c>
      <c r="AN16" s="5">
        <v>56156</v>
      </c>
      <c r="AO16" s="5">
        <v>64059</v>
      </c>
      <c r="AP16" s="5">
        <v>71962</v>
      </c>
      <c r="AQ16" s="5">
        <v>79825</v>
      </c>
    </row>
    <row r="17" spans="1:43" s="7" customFormat="1" ht="15" customHeight="1">
      <c r="A17" s="1">
        <v>7</v>
      </c>
      <c r="B17" s="2" t="s">
        <v>8</v>
      </c>
      <c r="C17" s="3" t="s">
        <v>67</v>
      </c>
      <c r="D17" s="4">
        <v>552872</v>
      </c>
      <c r="E17" s="5">
        <v>503785</v>
      </c>
      <c r="F17" s="9">
        <v>260873</v>
      </c>
      <c r="G17" s="9">
        <v>183864</v>
      </c>
      <c r="H17" s="9">
        <v>37172</v>
      </c>
      <c r="I17" s="9">
        <v>2160</v>
      </c>
      <c r="J17" s="9">
        <v>0</v>
      </c>
      <c r="K17" s="9">
        <v>9476</v>
      </c>
      <c r="L17" s="9">
        <v>10240</v>
      </c>
      <c r="M17" s="5">
        <v>0</v>
      </c>
      <c r="N17" s="5">
        <v>0</v>
      </c>
      <c r="O17" s="5">
        <v>0</v>
      </c>
      <c r="P17" s="5"/>
      <c r="Q17" s="5">
        <v>40887</v>
      </c>
      <c r="R17" s="5">
        <v>8200</v>
      </c>
      <c r="S17" s="6">
        <v>3</v>
      </c>
      <c r="T17" s="5">
        <v>33502</v>
      </c>
      <c r="U17" s="5">
        <v>47860</v>
      </c>
      <c r="V17" s="5">
        <v>51134</v>
      </c>
      <c r="W17" s="5">
        <v>50127</v>
      </c>
      <c r="X17" s="5">
        <v>37784</v>
      </c>
      <c r="Y17" s="5">
        <v>33250</v>
      </c>
      <c r="Z17" s="5">
        <v>29975</v>
      </c>
      <c r="AA17" s="5">
        <v>28212</v>
      </c>
      <c r="AB17" s="5">
        <v>42570</v>
      </c>
      <c r="AC17" s="5">
        <v>49875</v>
      </c>
      <c r="AD17" s="5">
        <v>49875</v>
      </c>
      <c r="AE17" s="5">
        <v>49621</v>
      </c>
      <c r="AF17" s="5">
        <v>33502</v>
      </c>
      <c r="AG17" s="5">
        <v>81362</v>
      </c>
      <c r="AH17" s="5">
        <v>132496</v>
      </c>
      <c r="AI17" s="5">
        <v>182623</v>
      </c>
      <c r="AJ17" s="5">
        <v>220407</v>
      </c>
      <c r="AK17" s="5">
        <v>253657</v>
      </c>
      <c r="AL17" s="5">
        <v>283632</v>
      </c>
      <c r="AM17" s="5">
        <v>311844</v>
      </c>
      <c r="AN17" s="5">
        <v>354414</v>
      </c>
      <c r="AO17" s="5">
        <v>404289</v>
      </c>
      <c r="AP17" s="5">
        <v>454164</v>
      </c>
      <c r="AQ17" s="5">
        <v>503785</v>
      </c>
    </row>
    <row r="18" spans="1:43" s="7" customFormat="1" ht="15" customHeight="1">
      <c r="A18" s="1">
        <v>8</v>
      </c>
      <c r="B18" s="2" t="s">
        <v>9</v>
      </c>
      <c r="C18" s="3" t="s">
        <v>70</v>
      </c>
      <c r="D18" s="4">
        <v>234940</v>
      </c>
      <c r="E18" s="5">
        <v>221240</v>
      </c>
      <c r="F18" s="9">
        <v>107258</v>
      </c>
      <c r="G18" s="9">
        <v>88778</v>
      </c>
      <c r="H18" s="9">
        <v>18000</v>
      </c>
      <c r="I18" s="9">
        <v>2490</v>
      </c>
      <c r="J18" s="9">
        <v>0</v>
      </c>
      <c r="K18" s="9">
        <v>4714</v>
      </c>
      <c r="L18" s="9">
        <v>0</v>
      </c>
      <c r="M18" s="5">
        <v>0</v>
      </c>
      <c r="N18" s="5">
        <v>0</v>
      </c>
      <c r="O18" s="5">
        <v>0</v>
      </c>
      <c r="P18" s="5"/>
      <c r="Q18" s="5">
        <v>13700</v>
      </c>
      <c r="R18" s="5">
        <v>0</v>
      </c>
      <c r="S18" s="6">
        <v>3</v>
      </c>
      <c r="T18" s="5">
        <v>14712</v>
      </c>
      <c r="U18" s="5">
        <v>21018</v>
      </c>
      <c r="V18" s="5">
        <v>22456</v>
      </c>
      <c r="W18" s="5">
        <v>22013</v>
      </c>
      <c r="X18" s="5">
        <v>16593</v>
      </c>
      <c r="Y18" s="5">
        <v>14602</v>
      </c>
      <c r="Z18" s="5">
        <v>13164</v>
      </c>
      <c r="AA18" s="5">
        <v>12389</v>
      </c>
      <c r="AB18" s="5">
        <v>18695</v>
      </c>
      <c r="AC18" s="5">
        <v>21903</v>
      </c>
      <c r="AD18" s="5">
        <v>21903</v>
      </c>
      <c r="AE18" s="5">
        <v>21792</v>
      </c>
      <c r="AF18" s="5">
        <v>14712</v>
      </c>
      <c r="AG18" s="5">
        <v>35730</v>
      </c>
      <c r="AH18" s="5">
        <v>58186</v>
      </c>
      <c r="AI18" s="5">
        <v>80199</v>
      </c>
      <c r="AJ18" s="5">
        <v>96792</v>
      </c>
      <c r="AK18" s="5">
        <v>111394</v>
      </c>
      <c r="AL18" s="5">
        <v>124558</v>
      </c>
      <c r="AM18" s="5">
        <v>136947</v>
      </c>
      <c r="AN18" s="5">
        <v>155642</v>
      </c>
      <c r="AO18" s="5">
        <v>177545</v>
      </c>
      <c r="AP18" s="5">
        <v>199448</v>
      </c>
      <c r="AQ18" s="5">
        <v>221240</v>
      </c>
    </row>
    <row r="19" spans="1:43" s="7" customFormat="1" ht="15" customHeight="1">
      <c r="A19" s="1">
        <v>9</v>
      </c>
      <c r="B19" s="2" t="s">
        <v>10</v>
      </c>
      <c r="C19" s="3" t="s">
        <v>73</v>
      </c>
      <c r="D19" s="4">
        <v>229788</v>
      </c>
      <c r="E19" s="5">
        <v>207255</v>
      </c>
      <c r="F19" s="9">
        <v>110925</v>
      </c>
      <c r="G19" s="9">
        <v>80470</v>
      </c>
      <c r="H19" s="9">
        <v>10338</v>
      </c>
      <c r="I19" s="9">
        <v>2862</v>
      </c>
      <c r="J19" s="9">
        <v>0</v>
      </c>
      <c r="K19" s="9">
        <v>2660</v>
      </c>
      <c r="L19" s="9">
        <v>0</v>
      </c>
      <c r="M19" s="5">
        <v>0</v>
      </c>
      <c r="N19" s="5">
        <v>0</v>
      </c>
      <c r="O19" s="5">
        <v>0</v>
      </c>
      <c r="P19" s="5"/>
      <c r="Q19" s="5">
        <v>5341</v>
      </c>
      <c r="R19" s="5">
        <v>17192</v>
      </c>
      <c r="S19" s="6">
        <v>3</v>
      </c>
      <c r="T19" s="5">
        <v>13782</v>
      </c>
      <c r="U19" s="5">
        <v>19689</v>
      </c>
      <c r="V19" s="5">
        <v>21036</v>
      </c>
      <c r="W19" s="5">
        <v>20622</v>
      </c>
      <c r="X19" s="5">
        <v>15544</v>
      </c>
      <c r="Y19" s="5">
        <v>13679</v>
      </c>
      <c r="Z19" s="5">
        <v>12332</v>
      </c>
      <c r="AA19" s="5">
        <v>11606</v>
      </c>
      <c r="AB19" s="5">
        <v>17513</v>
      </c>
      <c r="AC19" s="5">
        <v>20518</v>
      </c>
      <c r="AD19" s="5">
        <v>20518</v>
      </c>
      <c r="AE19" s="5">
        <v>20416</v>
      </c>
      <c r="AF19" s="5">
        <v>13782</v>
      </c>
      <c r="AG19" s="5">
        <v>33471</v>
      </c>
      <c r="AH19" s="5">
        <v>54507</v>
      </c>
      <c r="AI19" s="5">
        <v>75129</v>
      </c>
      <c r="AJ19" s="5">
        <v>90673</v>
      </c>
      <c r="AK19" s="5">
        <v>104352</v>
      </c>
      <c r="AL19" s="5">
        <v>116684</v>
      </c>
      <c r="AM19" s="5">
        <v>128290</v>
      </c>
      <c r="AN19" s="5">
        <v>145803</v>
      </c>
      <c r="AO19" s="5">
        <v>166321</v>
      </c>
      <c r="AP19" s="5">
        <v>186839</v>
      </c>
      <c r="AQ19" s="5">
        <v>207255</v>
      </c>
    </row>
    <row r="20" spans="1:43" s="7" customFormat="1" ht="15" customHeight="1">
      <c r="A20" s="1">
        <v>10</v>
      </c>
      <c r="B20" s="2" t="s">
        <v>11</v>
      </c>
      <c r="C20" s="3" t="s">
        <v>74</v>
      </c>
      <c r="D20" s="4">
        <v>430565</v>
      </c>
      <c r="E20" s="5">
        <v>376095</v>
      </c>
      <c r="F20" s="9">
        <v>146142</v>
      </c>
      <c r="G20" s="9">
        <v>174478</v>
      </c>
      <c r="H20" s="9">
        <v>40370</v>
      </c>
      <c r="I20" s="9">
        <v>6000</v>
      </c>
      <c r="J20" s="9">
        <v>0</v>
      </c>
      <c r="K20" s="9">
        <v>7215</v>
      </c>
      <c r="L20" s="9">
        <v>1890</v>
      </c>
      <c r="M20" s="5">
        <v>0</v>
      </c>
      <c r="N20" s="5">
        <v>0</v>
      </c>
      <c r="O20" s="5">
        <v>0</v>
      </c>
      <c r="P20" s="5"/>
      <c r="Q20" s="5">
        <v>18470</v>
      </c>
      <c r="R20" s="5">
        <v>36000</v>
      </c>
      <c r="S20" s="6">
        <v>3</v>
      </c>
      <c r="T20" s="5">
        <v>25010</v>
      </c>
      <c r="U20" s="5">
        <v>35729</v>
      </c>
      <c r="V20" s="5">
        <v>38174</v>
      </c>
      <c r="W20" s="5">
        <v>37421</v>
      </c>
      <c r="X20" s="5">
        <v>28207</v>
      </c>
      <c r="Y20" s="5">
        <v>24822</v>
      </c>
      <c r="Z20" s="5">
        <v>22378</v>
      </c>
      <c r="AA20" s="5">
        <v>21061</v>
      </c>
      <c r="AB20" s="5">
        <v>31780</v>
      </c>
      <c r="AC20" s="5">
        <v>37233</v>
      </c>
      <c r="AD20" s="5">
        <v>37233</v>
      </c>
      <c r="AE20" s="5">
        <v>37047</v>
      </c>
      <c r="AF20" s="5">
        <v>25010</v>
      </c>
      <c r="AG20" s="5">
        <v>60739</v>
      </c>
      <c r="AH20" s="5">
        <v>98913</v>
      </c>
      <c r="AI20" s="5">
        <v>136334</v>
      </c>
      <c r="AJ20" s="5">
        <v>164541</v>
      </c>
      <c r="AK20" s="5">
        <v>189363</v>
      </c>
      <c r="AL20" s="5">
        <v>211741</v>
      </c>
      <c r="AM20" s="5">
        <v>232802</v>
      </c>
      <c r="AN20" s="5">
        <v>264582</v>
      </c>
      <c r="AO20" s="5">
        <v>301815</v>
      </c>
      <c r="AP20" s="5">
        <v>339048</v>
      </c>
      <c r="AQ20" s="5">
        <v>376095</v>
      </c>
    </row>
    <row r="21" spans="1:43" s="7" customFormat="1" ht="15" customHeight="1">
      <c r="A21" s="1">
        <v>11</v>
      </c>
      <c r="B21" s="2" t="s">
        <v>123</v>
      </c>
      <c r="C21" s="3" t="s">
        <v>106</v>
      </c>
      <c r="D21" s="4">
        <v>210102</v>
      </c>
      <c r="E21" s="5">
        <v>153246</v>
      </c>
      <c r="F21" s="9">
        <v>146646</v>
      </c>
      <c r="G21" s="9">
        <v>0</v>
      </c>
      <c r="H21" s="9">
        <v>0</v>
      </c>
      <c r="I21" s="9">
        <v>0</v>
      </c>
      <c r="J21" s="5">
        <v>28576</v>
      </c>
      <c r="K21" s="9">
        <v>6600</v>
      </c>
      <c r="L21" s="5">
        <v>3900</v>
      </c>
      <c r="M21" s="5">
        <v>0</v>
      </c>
      <c r="N21" s="5">
        <v>0</v>
      </c>
      <c r="O21" s="5">
        <v>0</v>
      </c>
      <c r="P21" s="5"/>
      <c r="Q21" s="5">
        <v>0</v>
      </c>
      <c r="R21" s="5">
        <v>24380</v>
      </c>
      <c r="S21" s="6">
        <v>2</v>
      </c>
      <c r="T21" s="5">
        <v>8582</v>
      </c>
      <c r="U21" s="5">
        <v>14558</v>
      </c>
      <c r="V21" s="5">
        <v>15325</v>
      </c>
      <c r="W21" s="5">
        <v>15171</v>
      </c>
      <c r="X21" s="5">
        <v>11340</v>
      </c>
      <c r="Y21" s="5">
        <v>10727</v>
      </c>
      <c r="Z21" s="5">
        <v>9808</v>
      </c>
      <c r="AA21" s="5">
        <v>9195</v>
      </c>
      <c r="AB21" s="5">
        <v>13639</v>
      </c>
      <c r="AC21" s="5">
        <v>15018</v>
      </c>
      <c r="AD21" s="5">
        <v>15018</v>
      </c>
      <c r="AE21" s="5">
        <v>14865</v>
      </c>
      <c r="AF21" s="5">
        <v>8582</v>
      </c>
      <c r="AG21" s="5">
        <v>23140</v>
      </c>
      <c r="AH21" s="5">
        <v>38465</v>
      </c>
      <c r="AI21" s="5">
        <v>53636</v>
      </c>
      <c r="AJ21" s="5">
        <v>64976</v>
      </c>
      <c r="AK21" s="5">
        <v>75703</v>
      </c>
      <c r="AL21" s="5">
        <v>85511</v>
      </c>
      <c r="AM21" s="5">
        <v>94706</v>
      </c>
      <c r="AN21" s="5">
        <v>108345</v>
      </c>
      <c r="AO21" s="5">
        <v>123363</v>
      </c>
      <c r="AP21" s="5">
        <v>138381</v>
      </c>
      <c r="AQ21" s="5">
        <v>153246</v>
      </c>
    </row>
    <row r="22" spans="1:43" s="7" customFormat="1" ht="15" customHeight="1">
      <c r="A22" s="1">
        <v>12</v>
      </c>
      <c r="B22" s="2" t="s">
        <v>124</v>
      </c>
      <c r="C22" s="3" t="s">
        <v>107</v>
      </c>
      <c r="D22" s="4">
        <v>161359</v>
      </c>
      <c r="E22" s="5">
        <v>161359</v>
      </c>
      <c r="F22" s="9">
        <v>153859</v>
      </c>
      <c r="G22" s="9">
        <v>0</v>
      </c>
      <c r="H22" s="9">
        <v>0</v>
      </c>
      <c r="I22" s="9">
        <v>0</v>
      </c>
      <c r="J22" s="9">
        <v>0</v>
      </c>
      <c r="K22" s="9">
        <v>7500</v>
      </c>
      <c r="L22" s="5">
        <v>0</v>
      </c>
      <c r="M22" s="5">
        <v>0</v>
      </c>
      <c r="N22" s="5">
        <v>0</v>
      </c>
      <c r="O22" s="5">
        <v>0</v>
      </c>
      <c r="P22" s="5"/>
      <c r="Q22" s="5">
        <v>0</v>
      </c>
      <c r="R22" s="5">
        <v>0</v>
      </c>
      <c r="S22" s="6">
        <v>2</v>
      </c>
      <c r="T22" s="5">
        <v>9036</v>
      </c>
      <c r="U22" s="5">
        <v>15329</v>
      </c>
      <c r="V22" s="5">
        <v>16136</v>
      </c>
      <c r="W22" s="5">
        <v>15975</v>
      </c>
      <c r="X22" s="5">
        <v>11941</v>
      </c>
      <c r="Y22" s="5">
        <v>11295</v>
      </c>
      <c r="Z22" s="5">
        <v>10327</v>
      </c>
      <c r="AA22" s="5">
        <v>9682</v>
      </c>
      <c r="AB22" s="5">
        <v>14361</v>
      </c>
      <c r="AC22" s="5">
        <v>15813</v>
      </c>
      <c r="AD22" s="5">
        <v>15813</v>
      </c>
      <c r="AE22" s="5">
        <v>15651</v>
      </c>
      <c r="AF22" s="5">
        <v>9036</v>
      </c>
      <c r="AG22" s="5">
        <v>24365</v>
      </c>
      <c r="AH22" s="5">
        <v>40501</v>
      </c>
      <c r="AI22" s="5">
        <v>56476</v>
      </c>
      <c r="AJ22" s="5">
        <v>68417</v>
      </c>
      <c r="AK22" s="5">
        <v>79712</v>
      </c>
      <c r="AL22" s="5">
        <v>90039</v>
      </c>
      <c r="AM22" s="5">
        <v>99721</v>
      </c>
      <c r="AN22" s="5">
        <v>114082</v>
      </c>
      <c r="AO22" s="5">
        <v>129895</v>
      </c>
      <c r="AP22" s="5">
        <v>145708</v>
      </c>
      <c r="AQ22" s="5">
        <v>161359</v>
      </c>
    </row>
    <row r="23" spans="1:43" s="7" customFormat="1" ht="15" customHeight="1">
      <c r="A23" s="1">
        <v>13</v>
      </c>
      <c r="B23" s="2" t="s">
        <v>125</v>
      </c>
      <c r="C23" s="3" t="s">
        <v>108</v>
      </c>
      <c r="D23" s="4">
        <v>270176</v>
      </c>
      <c r="E23" s="5">
        <v>253692</v>
      </c>
      <c r="F23" s="9">
        <v>245292</v>
      </c>
      <c r="G23" s="9">
        <v>0</v>
      </c>
      <c r="H23" s="9">
        <v>0</v>
      </c>
      <c r="I23" s="9">
        <v>0</v>
      </c>
      <c r="J23" s="9">
        <v>0</v>
      </c>
      <c r="K23" s="9">
        <v>8400</v>
      </c>
      <c r="L23" s="5">
        <v>0</v>
      </c>
      <c r="M23" s="5">
        <v>0</v>
      </c>
      <c r="N23" s="5">
        <v>0</v>
      </c>
      <c r="O23" s="5">
        <v>0</v>
      </c>
      <c r="P23" s="5"/>
      <c r="Q23" s="5">
        <v>750</v>
      </c>
      <c r="R23" s="5">
        <v>15734</v>
      </c>
      <c r="S23" s="6">
        <v>2</v>
      </c>
      <c r="T23" s="5">
        <v>14207</v>
      </c>
      <c r="U23" s="5">
        <v>24101</v>
      </c>
      <c r="V23" s="5">
        <v>25369</v>
      </c>
      <c r="W23" s="5">
        <v>25116</v>
      </c>
      <c r="X23" s="5">
        <v>18773</v>
      </c>
      <c r="Y23" s="5">
        <v>17758</v>
      </c>
      <c r="Z23" s="5">
        <v>16236</v>
      </c>
      <c r="AA23" s="5">
        <v>15222</v>
      </c>
      <c r="AB23" s="5">
        <v>22579</v>
      </c>
      <c r="AC23" s="5">
        <v>24862</v>
      </c>
      <c r="AD23" s="5">
        <v>24862</v>
      </c>
      <c r="AE23" s="5">
        <v>24607</v>
      </c>
      <c r="AF23" s="5">
        <v>14207</v>
      </c>
      <c r="AG23" s="5">
        <v>38308</v>
      </c>
      <c r="AH23" s="5">
        <v>63677</v>
      </c>
      <c r="AI23" s="5">
        <v>88793</v>
      </c>
      <c r="AJ23" s="5">
        <v>107566</v>
      </c>
      <c r="AK23" s="5">
        <v>125324</v>
      </c>
      <c r="AL23" s="5">
        <v>141560</v>
      </c>
      <c r="AM23" s="5">
        <v>156782</v>
      </c>
      <c r="AN23" s="5">
        <v>179361</v>
      </c>
      <c r="AO23" s="5">
        <v>204223</v>
      </c>
      <c r="AP23" s="5">
        <v>229085</v>
      </c>
      <c r="AQ23" s="5">
        <v>253692</v>
      </c>
    </row>
    <row r="24" spans="1:43" s="7" customFormat="1" ht="15" customHeight="1">
      <c r="A24" s="1">
        <v>14</v>
      </c>
      <c r="B24" s="2" t="s">
        <v>126</v>
      </c>
      <c r="C24" s="3" t="s">
        <v>109</v>
      </c>
      <c r="D24" s="4">
        <v>155138</v>
      </c>
      <c r="E24" s="5">
        <v>153592</v>
      </c>
      <c r="F24" s="9">
        <v>148592</v>
      </c>
      <c r="G24" s="9">
        <v>0</v>
      </c>
      <c r="H24" s="9">
        <v>0</v>
      </c>
      <c r="I24" s="9">
        <v>0</v>
      </c>
      <c r="J24" s="9">
        <v>0</v>
      </c>
      <c r="K24" s="9">
        <v>5000</v>
      </c>
      <c r="L24" s="5">
        <v>0</v>
      </c>
      <c r="M24" s="5">
        <v>0</v>
      </c>
      <c r="N24" s="5">
        <v>0</v>
      </c>
      <c r="O24" s="5">
        <v>0</v>
      </c>
      <c r="P24" s="5"/>
      <c r="Q24" s="5">
        <v>0</v>
      </c>
      <c r="R24" s="5">
        <v>1546</v>
      </c>
      <c r="S24" s="6">
        <v>2</v>
      </c>
      <c r="T24" s="5">
        <v>8601</v>
      </c>
      <c r="U24" s="5">
        <v>14591</v>
      </c>
      <c r="V24" s="5">
        <v>15359</v>
      </c>
      <c r="W24" s="5">
        <v>15206</v>
      </c>
      <c r="X24" s="5">
        <v>11366</v>
      </c>
      <c r="Y24" s="5">
        <v>10751</v>
      </c>
      <c r="Z24" s="5">
        <v>9830</v>
      </c>
      <c r="AA24" s="5">
        <v>9216</v>
      </c>
      <c r="AB24" s="5">
        <v>13670</v>
      </c>
      <c r="AC24" s="5">
        <v>15052</v>
      </c>
      <c r="AD24" s="5">
        <v>15052</v>
      </c>
      <c r="AE24" s="5">
        <v>14898</v>
      </c>
      <c r="AF24" s="5">
        <v>8601</v>
      </c>
      <c r="AG24" s="5">
        <v>23192</v>
      </c>
      <c r="AH24" s="5">
        <v>38551</v>
      </c>
      <c r="AI24" s="5">
        <v>53757</v>
      </c>
      <c r="AJ24" s="5">
        <v>65123</v>
      </c>
      <c r="AK24" s="5">
        <v>75874</v>
      </c>
      <c r="AL24" s="5">
        <v>85704</v>
      </c>
      <c r="AM24" s="5">
        <v>94920</v>
      </c>
      <c r="AN24" s="5">
        <v>108590</v>
      </c>
      <c r="AO24" s="5">
        <v>123642</v>
      </c>
      <c r="AP24" s="5">
        <v>138694</v>
      </c>
      <c r="AQ24" s="5">
        <v>153592</v>
      </c>
    </row>
    <row r="25" spans="1:43" s="7" customFormat="1" ht="15" customHeight="1">
      <c r="A25" s="1">
        <v>15</v>
      </c>
      <c r="B25" s="2" t="s">
        <v>127</v>
      </c>
      <c r="C25" s="3" t="s">
        <v>110</v>
      </c>
      <c r="D25" s="4">
        <v>182023</v>
      </c>
      <c r="E25" s="5">
        <v>156131</v>
      </c>
      <c r="F25" s="9">
        <v>150931</v>
      </c>
      <c r="G25" s="9">
        <v>0</v>
      </c>
      <c r="H25" s="9">
        <v>0</v>
      </c>
      <c r="I25" s="9">
        <v>0</v>
      </c>
      <c r="J25" s="9">
        <v>0</v>
      </c>
      <c r="K25" s="9">
        <v>5200</v>
      </c>
      <c r="L25" s="5">
        <v>0</v>
      </c>
      <c r="M25" s="5">
        <v>0</v>
      </c>
      <c r="N25" s="5">
        <v>0</v>
      </c>
      <c r="O25" s="5">
        <v>0</v>
      </c>
      <c r="P25" s="10"/>
      <c r="Q25" s="5">
        <v>0</v>
      </c>
      <c r="R25" s="5">
        <v>25892</v>
      </c>
      <c r="S25" s="6">
        <v>2</v>
      </c>
      <c r="T25" s="5">
        <v>8743</v>
      </c>
      <c r="U25" s="5">
        <v>14832</v>
      </c>
      <c r="V25" s="5">
        <v>15613</v>
      </c>
      <c r="W25" s="5">
        <v>15457</v>
      </c>
      <c r="X25" s="5">
        <v>11554</v>
      </c>
      <c r="Y25" s="5">
        <v>10929</v>
      </c>
      <c r="Z25" s="5">
        <v>9992</v>
      </c>
      <c r="AA25" s="5">
        <v>9368</v>
      </c>
      <c r="AB25" s="5">
        <v>13896</v>
      </c>
      <c r="AC25" s="5">
        <v>15301</v>
      </c>
      <c r="AD25" s="5">
        <v>15301</v>
      </c>
      <c r="AE25" s="5">
        <v>15145</v>
      </c>
      <c r="AF25" s="5">
        <v>8743</v>
      </c>
      <c r="AG25" s="5">
        <v>23575</v>
      </c>
      <c r="AH25" s="5">
        <v>39188</v>
      </c>
      <c r="AI25" s="5">
        <v>54645</v>
      </c>
      <c r="AJ25" s="5">
        <v>66199</v>
      </c>
      <c r="AK25" s="5">
        <v>77128</v>
      </c>
      <c r="AL25" s="5">
        <v>87120</v>
      </c>
      <c r="AM25" s="5">
        <v>96488</v>
      </c>
      <c r="AN25" s="5">
        <v>110384</v>
      </c>
      <c r="AO25" s="5">
        <v>125685</v>
      </c>
      <c r="AP25" s="5">
        <v>140986</v>
      </c>
      <c r="AQ25" s="5">
        <v>156131</v>
      </c>
    </row>
    <row r="26" spans="1:43" s="7" customFormat="1" ht="15" customHeight="1">
      <c r="A26" s="1">
        <v>16</v>
      </c>
      <c r="B26" s="2" t="s">
        <v>128</v>
      </c>
      <c r="C26" s="3" t="s">
        <v>111</v>
      </c>
      <c r="D26" s="4">
        <v>346734</v>
      </c>
      <c r="E26" s="5">
        <v>321534</v>
      </c>
      <c r="F26" s="9">
        <v>0</v>
      </c>
      <c r="G26" s="9">
        <v>319433</v>
      </c>
      <c r="H26" s="9">
        <v>0</v>
      </c>
      <c r="I26" s="9">
        <v>0</v>
      </c>
      <c r="J26" s="9">
        <v>0</v>
      </c>
      <c r="K26" s="9">
        <v>2101</v>
      </c>
      <c r="L26" s="5">
        <v>8267</v>
      </c>
      <c r="M26" s="5">
        <v>0</v>
      </c>
      <c r="N26" s="5">
        <v>0</v>
      </c>
      <c r="O26" s="5">
        <v>6133</v>
      </c>
      <c r="P26" s="10"/>
      <c r="Q26" s="5">
        <v>0</v>
      </c>
      <c r="R26" s="5">
        <v>10800</v>
      </c>
      <c r="S26" s="6">
        <v>1</v>
      </c>
      <c r="T26" s="5">
        <v>19131</v>
      </c>
      <c r="U26" s="5">
        <v>33118</v>
      </c>
      <c r="V26" s="5">
        <v>34565</v>
      </c>
      <c r="W26" s="5">
        <v>32957</v>
      </c>
      <c r="X26" s="5">
        <v>23954</v>
      </c>
      <c r="Y26" s="5">
        <v>15112</v>
      </c>
      <c r="Z26" s="5">
        <v>12540</v>
      </c>
      <c r="AA26" s="5">
        <v>12218</v>
      </c>
      <c r="AB26" s="5">
        <v>32153</v>
      </c>
      <c r="AC26" s="5">
        <v>36012</v>
      </c>
      <c r="AD26" s="5">
        <v>35047</v>
      </c>
      <c r="AE26" s="5">
        <v>34727</v>
      </c>
      <c r="AF26" s="5">
        <v>19131</v>
      </c>
      <c r="AG26" s="5">
        <v>52249</v>
      </c>
      <c r="AH26" s="5">
        <v>86814</v>
      </c>
      <c r="AI26" s="5">
        <v>119771</v>
      </c>
      <c r="AJ26" s="5">
        <v>143725</v>
      </c>
      <c r="AK26" s="5">
        <v>158837</v>
      </c>
      <c r="AL26" s="5">
        <v>171377</v>
      </c>
      <c r="AM26" s="5">
        <v>183595</v>
      </c>
      <c r="AN26" s="5">
        <v>215748</v>
      </c>
      <c r="AO26" s="5">
        <v>251760</v>
      </c>
      <c r="AP26" s="5">
        <v>286807</v>
      </c>
      <c r="AQ26" s="5">
        <v>321534</v>
      </c>
    </row>
    <row r="27" spans="1:43" s="7" customFormat="1" ht="15" customHeight="1">
      <c r="A27" s="1">
        <v>17</v>
      </c>
      <c r="B27" s="2" t="s">
        <v>129</v>
      </c>
      <c r="C27" s="3" t="s">
        <v>112</v>
      </c>
      <c r="D27" s="4">
        <v>243462</v>
      </c>
      <c r="E27" s="5">
        <v>239862</v>
      </c>
      <c r="F27" s="9">
        <v>0</v>
      </c>
      <c r="G27" s="9">
        <v>236751</v>
      </c>
      <c r="H27" s="9">
        <v>0</v>
      </c>
      <c r="I27" s="9">
        <v>0</v>
      </c>
      <c r="J27" s="9">
        <v>0</v>
      </c>
      <c r="K27" s="9">
        <v>3111</v>
      </c>
      <c r="L27" s="5">
        <v>0</v>
      </c>
      <c r="M27" s="5">
        <v>0</v>
      </c>
      <c r="N27" s="5">
        <v>0</v>
      </c>
      <c r="O27" s="5">
        <v>0</v>
      </c>
      <c r="P27" s="10"/>
      <c r="Q27" s="5">
        <v>0</v>
      </c>
      <c r="R27" s="5">
        <v>3600</v>
      </c>
      <c r="S27" s="6">
        <v>1</v>
      </c>
      <c r="T27" s="5">
        <v>14272</v>
      </c>
      <c r="U27" s="5">
        <v>24706</v>
      </c>
      <c r="V27" s="5">
        <v>25785</v>
      </c>
      <c r="W27" s="5">
        <v>24586</v>
      </c>
      <c r="X27" s="5">
        <v>17870</v>
      </c>
      <c r="Y27" s="5">
        <v>11274</v>
      </c>
      <c r="Z27" s="5">
        <v>9355</v>
      </c>
      <c r="AA27" s="5">
        <v>9115</v>
      </c>
      <c r="AB27" s="5">
        <v>23986</v>
      </c>
      <c r="AC27" s="5">
        <v>26865</v>
      </c>
      <c r="AD27" s="5">
        <v>26145</v>
      </c>
      <c r="AE27" s="5">
        <v>25903</v>
      </c>
      <c r="AF27" s="5">
        <v>14272</v>
      </c>
      <c r="AG27" s="5">
        <v>38978</v>
      </c>
      <c r="AH27" s="5">
        <v>64763</v>
      </c>
      <c r="AI27" s="5">
        <v>89349</v>
      </c>
      <c r="AJ27" s="5">
        <v>107219</v>
      </c>
      <c r="AK27" s="5">
        <v>118493</v>
      </c>
      <c r="AL27" s="5">
        <v>127848</v>
      </c>
      <c r="AM27" s="5">
        <v>136963</v>
      </c>
      <c r="AN27" s="5">
        <v>160949</v>
      </c>
      <c r="AO27" s="5">
        <v>187814</v>
      </c>
      <c r="AP27" s="5">
        <v>213959</v>
      </c>
      <c r="AQ27" s="5">
        <v>239862</v>
      </c>
    </row>
    <row r="28" spans="1:43" s="7" customFormat="1" ht="15" customHeight="1">
      <c r="A28" s="1">
        <v>18</v>
      </c>
      <c r="B28" s="2" t="s">
        <v>130</v>
      </c>
      <c r="C28" s="3" t="s">
        <v>113</v>
      </c>
      <c r="D28" s="4">
        <v>243088</v>
      </c>
      <c r="E28" s="5">
        <v>238288</v>
      </c>
      <c r="F28" s="9">
        <v>0</v>
      </c>
      <c r="G28" s="9">
        <v>235089</v>
      </c>
      <c r="H28" s="9">
        <v>0</v>
      </c>
      <c r="I28" s="9">
        <v>0</v>
      </c>
      <c r="J28" s="9">
        <v>0</v>
      </c>
      <c r="K28" s="9">
        <v>3199</v>
      </c>
      <c r="L28" s="5">
        <v>0</v>
      </c>
      <c r="M28" s="5">
        <v>0</v>
      </c>
      <c r="N28" s="5">
        <v>0</v>
      </c>
      <c r="O28" s="5">
        <v>0</v>
      </c>
      <c r="P28" s="10"/>
      <c r="Q28" s="5">
        <v>0</v>
      </c>
      <c r="R28" s="5">
        <v>4800</v>
      </c>
      <c r="S28" s="6">
        <v>1</v>
      </c>
      <c r="T28" s="5">
        <v>14178</v>
      </c>
      <c r="U28" s="5">
        <v>24544</v>
      </c>
      <c r="V28" s="5">
        <v>25616</v>
      </c>
      <c r="W28" s="5">
        <v>24425</v>
      </c>
      <c r="X28" s="5">
        <v>17752</v>
      </c>
      <c r="Y28" s="5">
        <v>11200</v>
      </c>
      <c r="Z28" s="5">
        <v>9293</v>
      </c>
      <c r="AA28" s="5">
        <v>9055</v>
      </c>
      <c r="AB28" s="5">
        <v>23829</v>
      </c>
      <c r="AC28" s="5">
        <v>26688</v>
      </c>
      <c r="AD28" s="5">
        <v>25973</v>
      </c>
      <c r="AE28" s="5">
        <v>25735</v>
      </c>
      <c r="AF28" s="5">
        <v>14178</v>
      </c>
      <c r="AG28" s="5">
        <v>38722</v>
      </c>
      <c r="AH28" s="5">
        <v>64338</v>
      </c>
      <c r="AI28" s="5">
        <v>88763</v>
      </c>
      <c r="AJ28" s="5">
        <v>106515</v>
      </c>
      <c r="AK28" s="5">
        <v>117715</v>
      </c>
      <c r="AL28" s="5">
        <v>127008</v>
      </c>
      <c r="AM28" s="5">
        <v>136063</v>
      </c>
      <c r="AN28" s="5">
        <v>159892</v>
      </c>
      <c r="AO28" s="5">
        <v>186580</v>
      </c>
      <c r="AP28" s="5">
        <v>212553</v>
      </c>
      <c r="AQ28" s="5">
        <v>238288</v>
      </c>
    </row>
    <row r="29" spans="1:43" s="7" customFormat="1" ht="15" customHeight="1">
      <c r="A29" s="1">
        <v>19</v>
      </c>
      <c r="B29" s="2" t="s">
        <v>120</v>
      </c>
      <c r="C29" s="3" t="s">
        <v>38</v>
      </c>
      <c r="D29" s="4">
        <v>71569</v>
      </c>
      <c r="E29" s="5">
        <v>68621</v>
      </c>
      <c r="F29" s="9">
        <v>60211</v>
      </c>
      <c r="G29" s="9">
        <v>0</v>
      </c>
      <c r="H29" s="9">
        <v>6910</v>
      </c>
      <c r="I29" s="9">
        <v>0</v>
      </c>
      <c r="J29" s="9">
        <v>0</v>
      </c>
      <c r="K29" s="9">
        <v>1500</v>
      </c>
      <c r="L29" s="5">
        <v>0</v>
      </c>
      <c r="M29" s="5">
        <v>0</v>
      </c>
      <c r="N29" s="5">
        <v>0</v>
      </c>
      <c r="O29" s="5">
        <v>0</v>
      </c>
      <c r="P29" s="10"/>
      <c r="Q29" s="5">
        <v>0</v>
      </c>
      <c r="R29" s="5">
        <v>2948</v>
      </c>
      <c r="S29" s="6">
        <v>2</v>
      </c>
      <c r="T29" s="5">
        <v>3843</v>
      </c>
      <c r="U29" s="5">
        <v>6519</v>
      </c>
      <c r="V29" s="5">
        <v>6862</v>
      </c>
      <c r="W29" s="5">
        <v>6793</v>
      </c>
      <c r="X29" s="5">
        <v>5078</v>
      </c>
      <c r="Y29" s="5">
        <v>4803</v>
      </c>
      <c r="Z29" s="5">
        <v>4392</v>
      </c>
      <c r="AA29" s="5">
        <v>4117</v>
      </c>
      <c r="AB29" s="5">
        <v>6107</v>
      </c>
      <c r="AC29" s="5">
        <v>6725</v>
      </c>
      <c r="AD29" s="5">
        <v>6725</v>
      </c>
      <c r="AE29" s="5">
        <v>6657</v>
      </c>
      <c r="AF29" s="5">
        <v>3843</v>
      </c>
      <c r="AG29" s="5">
        <v>10362</v>
      </c>
      <c r="AH29" s="5">
        <v>17224</v>
      </c>
      <c r="AI29" s="5">
        <v>24017</v>
      </c>
      <c r="AJ29" s="5">
        <v>29095</v>
      </c>
      <c r="AK29" s="5">
        <v>33898</v>
      </c>
      <c r="AL29" s="5">
        <v>38290</v>
      </c>
      <c r="AM29" s="5">
        <v>42407</v>
      </c>
      <c r="AN29" s="5">
        <v>48514</v>
      </c>
      <c r="AO29" s="5">
        <v>55239</v>
      </c>
      <c r="AP29" s="5">
        <v>61964</v>
      </c>
      <c r="AQ29" s="5">
        <v>68621</v>
      </c>
    </row>
    <row r="30" spans="1:43" s="7" customFormat="1" ht="15" customHeight="1">
      <c r="A30" s="1">
        <v>20</v>
      </c>
      <c r="B30" s="2" t="s">
        <v>0</v>
      </c>
      <c r="C30" s="3" t="s">
        <v>41</v>
      </c>
      <c r="D30" s="5">
        <v>148662</v>
      </c>
      <c r="E30" s="5">
        <v>134562</v>
      </c>
      <c r="F30" s="9">
        <v>67017</v>
      </c>
      <c r="G30" s="9">
        <v>51490</v>
      </c>
      <c r="H30" s="9">
        <v>12800</v>
      </c>
      <c r="I30" s="9">
        <v>530</v>
      </c>
      <c r="J30" s="9">
        <v>0</v>
      </c>
      <c r="K30" s="9">
        <v>2725</v>
      </c>
      <c r="L30" s="9">
        <v>0</v>
      </c>
      <c r="M30" s="5">
        <v>0</v>
      </c>
      <c r="N30" s="5">
        <v>0</v>
      </c>
      <c r="O30" s="5">
        <v>0</v>
      </c>
      <c r="P30" s="10"/>
      <c r="Q30" s="5">
        <v>0</v>
      </c>
      <c r="R30" s="5">
        <v>14100</v>
      </c>
      <c r="S30" s="6">
        <v>3</v>
      </c>
      <c r="T30" s="5">
        <v>8948</v>
      </c>
      <c r="U30" s="5">
        <v>12783</v>
      </c>
      <c r="V30" s="5">
        <v>13658</v>
      </c>
      <c r="W30" s="5">
        <v>13389</v>
      </c>
      <c r="X30" s="5">
        <v>10092</v>
      </c>
      <c r="Y30" s="5">
        <v>8881</v>
      </c>
      <c r="Z30" s="5">
        <v>8006</v>
      </c>
      <c r="AA30" s="5">
        <v>7535</v>
      </c>
      <c r="AB30" s="5">
        <v>11370</v>
      </c>
      <c r="AC30" s="5">
        <v>13322</v>
      </c>
      <c r="AD30" s="5">
        <v>13322</v>
      </c>
      <c r="AE30" s="5">
        <v>13256</v>
      </c>
      <c r="AF30" s="5">
        <v>8948</v>
      </c>
      <c r="AG30" s="5">
        <v>21731</v>
      </c>
      <c r="AH30" s="5">
        <v>35389</v>
      </c>
      <c r="AI30" s="5">
        <v>48778</v>
      </c>
      <c r="AJ30" s="5">
        <v>58870</v>
      </c>
      <c r="AK30" s="5">
        <v>67751</v>
      </c>
      <c r="AL30" s="5">
        <v>75757</v>
      </c>
      <c r="AM30" s="5">
        <v>83292</v>
      </c>
      <c r="AN30" s="5">
        <v>94662</v>
      </c>
      <c r="AO30" s="5">
        <v>107984</v>
      </c>
      <c r="AP30" s="5">
        <v>121306</v>
      </c>
      <c r="AQ30" s="5">
        <v>134562</v>
      </c>
    </row>
    <row r="31" spans="1:43" s="7" customFormat="1" ht="15" customHeight="1">
      <c r="A31" s="1">
        <v>21</v>
      </c>
      <c r="B31" s="2" t="s">
        <v>1</v>
      </c>
      <c r="C31" s="3" t="s">
        <v>42</v>
      </c>
      <c r="D31" s="5">
        <v>417005</v>
      </c>
      <c r="E31" s="5">
        <v>384857</v>
      </c>
      <c r="F31" s="9">
        <v>160802</v>
      </c>
      <c r="G31" s="9">
        <v>191241</v>
      </c>
      <c r="H31" s="9">
        <v>26805</v>
      </c>
      <c r="I31" s="9">
        <v>1570</v>
      </c>
      <c r="J31" s="9">
        <v>0</v>
      </c>
      <c r="K31" s="9">
        <v>4439</v>
      </c>
      <c r="L31" s="9">
        <v>0</v>
      </c>
      <c r="M31" s="5">
        <v>0</v>
      </c>
      <c r="N31" s="5">
        <v>0</v>
      </c>
      <c r="O31" s="5">
        <v>0</v>
      </c>
      <c r="P31" s="10"/>
      <c r="Q31" s="5">
        <v>0</v>
      </c>
      <c r="R31" s="5">
        <v>32148</v>
      </c>
      <c r="S31" s="6">
        <v>3</v>
      </c>
      <c r="T31" s="5">
        <v>25593</v>
      </c>
      <c r="U31" s="5">
        <v>36561</v>
      </c>
      <c r="V31" s="5">
        <v>39063</v>
      </c>
      <c r="W31" s="5">
        <v>38293</v>
      </c>
      <c r="X31" s="5">
        <v>28864</v>
      </c>
      <c r="Y31" s="5">
        <v>25401</v>
      </c>
      <c r="Z31" s="5">
        <v>22899</v>
      </c>
      <c r="AA31" s="5">
        <v>21552</v>
      </c>
      <c r="AB31" s="5">
        <v>32520</v>
      </c>
      <c r="AC31" s="5">
        <v>38101</v>
      </c>
      <c r="AD31" s="5">
        <v>38101</v>
      </c>
      <c r="AE31" s="5">
        <v>37909</v>
      </c>
      <c r="AF31" s="5">
        <v>25593</v>
      </c>
      <c r="AG31" s="5">
        <v>62154</v>
      </c>
      <c r="AH31" s="5">
        <v>101217</v>
      </c>
      <c r="AI31" s="5">
        <v>139510</v>
      </c>
      <c r="AJ31" s="5">
        <v>168374</v>
      </c>
      <c r="AK31" s="5">
        <v>193775</v>
      </c>
      <c r="AL31" s="5">
        <v>216674</v>
      </c>
      <c r="AM31" s="5">
        <v>238226</v>
      </c>
      <c r="AN31" s="5">
        <v>270746</v>
      </c>
      <c r="AO31" s="5">
        <v>308847</v>
      </c>
      <c r="AP31" s="5">
        <v>346948</v>
      </c>
      <c r="AQ31" s="5">
        <v>384857</v>
      </c>
    </row>
    <row r="32" spans="1:43" s="7" customFormat="1" ht="15" customHeight="1">
      <c r="A32" s="1">
        <v>22</v>
      </c>
      <c r="B32" s="2" t="s">
        <v>2</v>
      </c>
      <c r="C32" s="3" t="s">
        <v>43</v>
      </c>
      <c r="D32" s="4">
        <v>49666</v>
      </c>
      <c r="E32" s="5">
        <v>38330</v>
      </c>
      <c r="F32" s="9">
        <v>37580</v>
      </c>
      <c r="G32" s="9">
        <v>0</v>
      </c>
      <c r="H32" s="9">
        <v>0</v>
      </c>
      <c r="I32" s="9">
        <v>0</v>
      </c>
      <c r="J32" s="9">
        <v>0</v>
      </c>
      <c r="K32" s="9">
        <v>750</v>
      </c>
      <c r="L32" s="9">
        <v>0</v>
      </c>
      <c r="M32" s="5">
        <v>0</v>
      </c>
      <c r="N32" s="5">
        <v>0</v>
      </c>
      <c r="O32" s="5">
        <v>0</v>
      </c>
      <c r="P32" s="10"/>
      <c r="Q32" s="5">
        <v>0</v>
      </c>
      <c r="R32" s="5">
        <v>11336</v>
      </c>
      <c r="S32" s="6">
        <v>2</v>
      </c>
      <c r="T32" s="5">
        <v>2146</v>
      </c>
      <c r="U32" s="5">
        <v>3641</v>
      </c>
      <c r="V32" s="5">
        <v>3833</v>
      </c>
      <c r="W32" s="5">
        <v>3795</v>
      </c>
      <c r="X32" s="5">
        <v>2836</v>
      </c>
      <c r="Y32" s="5">
        <v>2683</v>
      </c>
      <c r="Z32" s="5">
        <v>2453</v>
      </c>
      <c r="AA32" s="5">
        <v>2300</v>
      </c>
      <c r="AB32" s="5">
        <v>3411</v>
      </c>
      <c r="AC32" s="5">
        <v>3756</v>
      </c>
      <c r="AD32" s="5">
        <v>3756</v>
      </c>
      <c r="AE32" s="5">
        <v>3720</v>
      </c>
      <c r="AF32" s="5">
        <v>2146</v>
      </c>
      <c r="AG32" s="5">
        <v>5787</v>
      </c>
      <c r="AH32" s="5">
        <v>9620</v>
      </c>
      <c r="AI32" s="5">
        <v>13415</v>
      </c>
      <c r="AJ32" s="5">
        <v>16251</v>
      </c>
      <c r="AK32" s="5">
        <v>18934</v>
      </c>
      <c r="AL32" s="5">
        <v>21387</v>
      </c>
      <c r="AM32" s="5">
        <v>23687</v>
      </c>
      <c r="AN32" s="5">
        <v>27098</v>
      </c>
      <c r="AO32" s="5">
        <v>30854</v>
      </c>
      <c r="AP32" s="5">
        <v>34610</v>
      </c>
      <c r="AQ32" s="5">
        <v>38330</v>
      </c>
    </row>
    <row r="33" spans="1:43" s="7" customFormat="1" ht="15" customHeight="1">
      <c r="A33" s="1">
        <v>23</v>
      </c>
      <c r="B33" s="2" t="s">
        <v>121</v>
      </c>
      <c r="C33" s="3" t="s">
        <v>44</v>
      </c>
      <c r="D33" s="4">
        <v>19877</v>
      </c>
      <c r="E33" s="5">
        <v>18577</v>
      </c>
      <c r="F33" s="9">
        <v>18577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5">
        <v>0</v>
      </c>
      <c r="M33" s="5">
        <v>0</v>
      </c>
      <c r="N33" s="5">
        <v>0</v>
      </c>
      <c r="O33" s="5">
        <v>0</v>
      </c>
      <c r="P33" s="10"/>
      <c r="Q33" s="5">
        <v>0</v>
      </c>
      <c r="R33" s="5">
        <v>1300</v>
      </c>
      <c r="S33" s="6">
        <v>2</v>
      </c>
      <c r="T33" s="5">
        <v>1040</v>
      </c>
      <c r="U33" s="5">
        <v>1765</v>
      </c>
      <c r="V33" s="5">
        <v>1858</v>
      </c>
      <c r="W33" s="5">
        <v>1839</v>
      </c>
      <c r="X33" s="5">
        <v>1375</v>
      </c>
      <c r="Y33" s="5">
        <v>1300</v>
      </c>
      <c r="Z33" s="5">
        <v>1189</v>
      </c>
      <c r="AA33" s="5">
        <v>1115</v>
      </c>
      <c r="AB33" s="5">
        <v>1653</v>
      </c>
      <c r="AC33" s="5">
        <v>1821</v>
      </c>
      <c r="AD33" s="5">
        <v>1821</v>
      </c>
      <c r="AE33" s="5">
        <v>1801</v>
      </c>
      <c r="AF33" s="5">
        <v>1040</v>
      </c>
      <c r="AG33" s="5">
        <v>2805</v>
      </c>
      <c r="AH33" s="5">
        <v>4663</v>
      </c>
      <c r="AI33" s="5">
        <v>6502</v>
      </c>
      <c r="AJ33" s="5">
        <v>7877</v>
      </c>
      <c r="AK33" s="5">
        <v>9177</v>
      </c>
      <c r="AL33" s="5">
        <v>10366</v>
      </c>
      <c r="AM33" s="5">
        <v>11481</v>
      </c>
      <c r="AN33" s="5">
        <v>13134</v>
      </c>
      <c r="AO33" s="5">
        <v>14955</v>
      </c>
      <c r="AP33" s="5">
        <v>16776</v>
      </c>
      <c r="AQ33" s="5">
        <v>18577</v>
      </c>
    </row>
    <row r="34" spans="1:43" s="7" customFormat="1" ht="15" customHeight="1">
      <c r="A34" s="1">
        <v>24</v>
      </c>
      <c r="B34" s="2" t="s">
        <v>153</v>
      </c>
      <c r="C34" s="3" t="s">
        <v>114</v>
      </c>
      <c r="D34" s="4">
        <v>34154</v>
      </c>
      <c r="E34" s="5">
        <v>32160</v>
      </c>
      <c r="F34" s="9">
        <v>31760</v>
      </c>
      <c r="G34" s="9">
        <v>0</v>
      </c>
      <c r="H34" s="9">
        <v>0</v>
      </c>
      <c r="I34" s="9">
        <v>0</v>
      </c>
      <c r="J34" s="9">
        <v>0</v>
      </c>
      <c r="K34" s="9">
        <v>400</v>
      </c>
      <c r="L34" s="5">
        <v>0</v>
      </c>
      <c r="M34" s="5">
        <v>0</v>
      </c>
      <c r="N34" s="5">
        <v>0</v>
      </c>
      <c r="O34" s="5">
        <v>0</v>
      </c>
      <c r="P34" s="10"/>
      <c r="Q34" s="5">
        <v>0</v>
      </c>
      <c r="R34" s="5">
        <v>1994</v>
      </c>
      <c r="S34" s="6">
        <v>2</v>
      </c>
      <c r="T34" s="5">
        <v>1801</v>
      </c>
      <c r="U34" s="5">
        <v>3055</v>
      </c>
      <c r="V34" s="5">
        <v>3216</v>
      </c>
      <c r="W34" s="5">
        <v>3184</v>
      </c>
      <c r="X34" s="5">
        <v>2380</v>
      </c>
      <c r="Y34" s="5">
        <v>2251</v>
      </c>
      <c r="Z34" s="5">
        <v>2058</v>
      </c>
      <c r="AA34" s="5">
        <v>1930</v>
      </c>
      <c r="AB34" s="5">
        <v>2862</v>
      </c>
      <c r="AC34" s="5">
        <v>3152</v>
      </c>
      <c r="AD34" s="5">
        <v>3152</v>
      </c>
      <c r="AE34" s="5">
        <v>3119</v>
      </c>
      <c r="AF34" s="5">
        <v>1801</v>
      </c>
      <c r="AG34" s="5">
        <v>4856</v>
      </c>
      <c r="AH34" s="5">
        <v>8072</v>
      </c>
      <c r="AI34" s="5">
        <v>11256</v>
      </c>
      <c r="AJ34" s="5">
        <v>13636</v>
      </c>
      <c r="AK34" s="5">
        <v>15887</v>
      </c>
      <c r="AL34" s="5">
        <v>17945</v>
      </c>
      <c r="AM34" s="5">
        <v>19875</v>
      </c>
      <c r="AN34" s="5">
        <v>22737</v>
      </c>
      <c r="AO34" s="5">
        <v>25889</v>
      </c>
      <c r="AP34" s="5">
        <v>29041</v>
      </c>
      <c r="AQ34" s="5">
        <v>32160</v>
      </c>
    </row>
    <row r="35" spans="1:43" s="7" customFormat="1" ht="15" customHeight="1">
      <c r="A35" s="1">
        <v>25</v>
      </c>
      <c r="B35" s="2" t="s">
        <v>131</v>
      </c>
      <c r="C35" s="3" t="s">
        <v>115</v>
      </c>
      <c r="D35" s="4">
        <v>32204</v>
      </c>
      <c r="E35" s="5">
        <v>29118</v>
      </c>
      <c r="F35" s="9">
        <v>25460</v>
      </c>
      <c r="G35" s="9">
        <v>0</v>
      </c>
      <c r="H35" s="9">
        <v>3258</v>
      </c>
      <c r="I35" s="9">
        <v>0</v>
      </c>
      <c r="J35" s="9">
        <v>0</v>
      </c>
      <c r="K35" s="9">
        <v>400</v>
      </c>
      <c r="L35" s="9">
        <v>0</v>
      </c>
      <c r="M35" s="5">
        <v>0</v>
      </c>
      <c r="N35" s="5">
        <v>0</v>
      </c>
      <c r="O35" s="5">
        <v>0</v>
      </c>
      <c r="P35" s="5"/>
      <c r="Q35" s="5">
        <v>0</v>
      </c>
      <c r="R35" s="5">
        <v>3086</v>
      </c>
      <c r="S35" s="6">
        <v>2</v>
      </c>
      <c r="T35" s="5">
        <v>1631</v>
      </c>
      <c r="U35" s="5">
        <v>2766</v>
      </c>
      <c r="V35" s="5">
        <v>2912</v>
      </c>
      <c r="W35" s="5">
        <v>2883</v>
      </c>
      <c r="X35" s="5">
        <v>2155</v>
      </c>
      <c r="Y35" s="5">
        <v>2038</v>
      </c>
      <c r="Z35" s="5">
        <v>1864</v>
      </c>
      <c r="AA35" s="5">
        <v>1747</v>
      </c>
      <c r="AB35" s="5">
        <v>2592</v>
      </c>
      <c r="AC35" s="5">
        <v>2854</v>
      </c>
      <c r="AD35" s="5">
        <v>2854</v>
      </c>
      <c r="AE35" s="5">
        <v>2822</v>
      </c>
      <c r="AF35" s="5">
        <v>1631</v>
      </c>
      <c r="AG35" s="5">
        <v>4397</v>
      </c>
      <c r="AH35" s="5">
        <v>7309</v>
      </c>
      <c r="AI35" s="5">
        <v>10192</v>
      </c>
      <c r="AJ35" s="5">
        <v>12347</v>
      </c>
      <c r="AK35" s="5">
        <v>14385</v>
      </c>
      <c r="AL35" s="5">
        <v>16249</v>
      </c>
      <c r="AM35" s="5">
        <v>17996</v>
      </c>
      <c r="AN35" s="5">
        <v>20588</v>
      </c>
      <c r="AO35" s="5">
        <v>23442</v>
      </c>
      <c r="AP35" s="5">
        <v>26296</v>
      </c>
      <c r="AQ35" s="5">
        <v>29118</v>
      </c>
    </row>
    <row r="36" spans="1:43" s="7" customFormat="1" ht="15" customHeight="1">
      <c r="A36" s="1">
        <v>26</v>
      </c>
      <c r="B36" s="8" t="s">
        <v>119</v>
      </c>
      <c r="C36" s="3" t="s">
        <v>132</v>
      </c>
      <c r="D36" s="4">
        <v>8628</v>
      </c>
      <c r="E36" s="5">
        <v>8628</v>
      </c>
      <c r="F36" s="5">
        <v>8628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/>
      <c r="Q36" s="5">
        <v>0</v>
      </c>
      <c r="R36" s="5">
        <v>0</v>
      </c>
      <c r="S36" s="6">
        <v>2</v>
      </c>
      <c r="T36" s="5">
        <v>483</v>
      </c>
      <c r="U36" s="5">
        <v>820</v>
      </c>
      <c r="V36" s="5">
        <v>863</v>
      </c>
      <c r="W36" s="5">
        <v>854</v>
      </c>
      <c r="X36" s="5">
        <v>638</v>
      </c>
      <c r="Y36" s="5">
        <v>604</v>
      </c>
      <c r="Z36" s="5">
        <v>552</v>
      </c>
      <c r="AA36" s="5">
        <v>518</v>
      </c>
      <c r="AB36" s="5">
        <v>768</v>
      </c>
      <c r="AC36" s="5">
        <v>846</v>
      </c>
      <c r="AD36" s="5">
        <v>846</v>
      </c>
      <c r="AE36" s="5">
        <v>836</v>
      </c>
      <c r="AF36" s="5">
        <v>483</v>
      </c>
      <c r="AG36" s="5">
        <v>1303</v>
      </c>
      <c r="AH36" s="5">
        <v>2166</v>
      </c>
      <c r="AI36" s="5">
        <v>3020</v>
      </c>
      <c r="AJ36" s="5">
        <v>3658</v>
      </c>
      <c r="AK36" s="5">
        <v>4262</v>
      </c>
      <c r="AL36" s="5">
        <v>4814</v>
      </c>
      <c r="AM36" s="5">
        <v>5332</v>
      </c>
      <c r="AN36" s="5">
        <v>6100</v>
      </c>
      <c r="AO36" s="5">
        <v>6946</v>
      </c>
      <c r="AP36" s="5">
        <v>7792</v>
      </c>
      <c r="AQ36" s="5">
        <v>8628</v>
      </c>
    </row>
    <row r="37" spans="1:43" ht="15.75" customHeight="1">
      <c r="A37" s="24" t="s">
        <v>40</v>
      </c>
      <c r="B37" s="25" t="s">
        <v>118</v>
      </c>
      <c r="C37" s="26"/>
      <c r="D37" s="27">
        <v>750249</v>
      </c>
      <c r="E37" s="27">
        <v>0</v>
      </c>
      <c r="F37" s="27">
        <v>159115</v>
      </c>
      <c r="G37" s="27">
        <v>32748</v>
      </c>
      <c r="H37" s="27">
        <v>148874</v>
      </c>
      <c r="I37" s="27">
        <v>29934</v>
      </c>
      <c r="J37" s="27">
        <v>7800</v>
      </c>
      <c r="K37" s="27">
        <v>0</v>
      </c>
      <c r="L37" s="27">
        <v>6350</v>
      </c>
      <c r="M37" s="27">
        <v>0</v>
      </c>
      <c r="N37" s="27">
        <v>18561</v>
      </c>
      <c r="O37" s="27">
        <v>0</v>
      </c>
      <c r="P37" s="27">
        <v>0</v>
      </c>
      <c r="Q37" s="27">
        <v>49280</v>
      </c>
      <c r="R37" s="27">
        <v>297587</v>
      </c>
      <c r="S37" s="28"/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</row>
    <row r="38" spans="1:43" s="7" customFormat="1" ht="15" customHeight="1">
      <c r="A38" s="1">
        <v>27</v>
      </c>
      <c r="B38" s="2" t="s">
        <v>50</v>
      </c>
      <c r="C38" s="3" t="s">
        <v>51</v>
      </c>
      <c r="D38" s="4">
        <v>46150</v>
      </c>
      <c r="E38" s="5">
        <v>0</v>
      </c>
      <c r="F38" s="5">
        <v>0</v>
      </c>
      <c r="G38" s="5">
        <v>0</v>
      </c>
      <c r="H38" s="5">
        <v>46150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/>
      <c r="Q38" s="5">
        <v>0</v>
      </c>
      <c r="R38" s="5">
        <v>0</v>
      </c>
      <c r="S38" s="6">
        <v>2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</row>
    <row r="39" spans="1:43" s="7" customFormat="1" ht="15" customHeight="1">
      <c r="A39" s="1">
        <v>28</v>
      </c>
      <c r="B39" s="2" t="s">
        <v>52</v>
      </c>
      <c r="C39" s="3" t="s">
        <v>53</v>
      </c>
      <c r="D39" s="4">
        <v>55000</v>
      </c>
      <c r="E39" s="5">
        <v>0</v>
      </c>
      <c r="F39" s="5">
        <v>45000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10000</v>
      </c>
      <c r="O39" s="5">
        <v>0</v>
      </c>
      <c r="P39" s="5"/>
      <c r="Q39" s="5">
        <v>0</v>
      </c>
      <c r="R39" s="5">
        <v>0</v>
      </c>
      <c r="S39" s="6">
        <v>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</row>
    <row r="40" spans="1:43" s="7" customFormat="1" ht="15" customHeight="1">
      <c r="A40" s="1">
        <v>29</v>
      </c>
      <c r="B40" s="2" t="s">
        <v>55</v>
      </c>
      <c r="C40" s="3" t="s">
        <v>56</v>
      </c>
      <c r="D40" s="4">
        <v>120200</v>
      </c>
      <c r="E40" s="5">
        <v>0</v>
      </c>
      <c r="F40" s="5">
        <v>48405</v>
      </c>
      <c r="G40" s="5">
        <v>20950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1565</v>
      </c>
      <c r="O40" s="5">
        <v>0</v>
      </c>
      <c r="P40" s="5"/>
      <c r="Q40" s="5">
        <v>49280</v>
      </c>
      <c r="R40" s="5">
        <v>0</v>
      </c>
      <c r="S40" s="6">
        <v>3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</row>
    <row r="41" spans="1:43" s="7" customFormat="1" ht="15" customHeight="1">
      <c r="A41" s="1">
        <v>30</v>
      </c>
      <c r="B41" s="2" t="s">
        <v>57</v>
      </c>
      <c r="C41" s="3" t="s">
        <v>58</v>
      </c>
      <c r="D41" s="4">
        <v>42400</v>
      </c>
      <c r="E41" s="5">
        <v>0</v>
      </c>
      <c r="F41" s="5">
        <v>30300</v>
      </c>
      <c r="G41" s="5">
        <v>5270</v>
      </c>
      <c r="H41" s="5">
        <v>0</v>
      </c>
      <c r="I41" s="5">
        <v>0</v>
      </c>
      <c r="J41" s="5">
        <v>0</v>
      </c>
      <c r="K41" s="5">
        <v>0</v>
      </c>
      <c r="L41" s="5">
        <v>6350</v>
      </c>
      <c r="M41" s="5">
        <v>0</v>
      </c>
      <c r="N41" s="5">
        <v>30</v>
      </c>
      <c r="O41" s="5">
        <v>0</v>
      </c>
      <c r="P41" s="5"/>
      <c r="Q41" s="5">
        <v>0</v>
      </c>
      <c r="R41" s="5">
        <v>450</v>
      </c>
      <c r="S41" s="6">
        <v>3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</row>
    <row r="42" spans="1:43" s="7" customFormat="1" ht="15" customHeight="1">
      <c r="A42" s="1">
        <v>31</v>
      </c>
      <c r="B42" s="2" t="s">
        <v>133</v>
      </c>
      <c r="C42" s="3" t="s">
        <v>75</v>
      </c>
      <c r="D42" s="4">
        <v>94163</v>
      </c>
      <c r="E42" s="5">
        <v>0</v>
      </c>
      <c r="F42" s="5">
        <v>5200</v>
      </c>
      <c r="G42" s="5">
        <v>0</v>
      </c>
      <c r="H42" s="5">
        <v>67363</v>
      </c>
      <c r="I42" s="5">
        <v>13800</v>
      </c>
      <c r="J42" s="5">
        <v>7800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/>
      <c r="Q42" s="5">
        <v>0</v>
      </c>
      <c r="R42" s="5">
        <v>0</v>
      </c>
      <c r="S42" s="6">
        <v>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</row>
    <row r="43" spans="1:43" s="7" customFormat="1" ht="15" customHeight="1">
      <c r="A43" s="1">
        <v>32</v>
      </c>
      <c r="B43" s="2" t="s">
        <v>135</v>
      </c>
      <c r="C43" s="3" t="s">
        <v>77</v>
      </c>
      <c r="D43" s="4">
        <v>8904</v>
      </c>
      <c r="E43" s="5">
        <v>0</v>
      </c>
      <c r="F43" s="5">
        <v>0</v>
      </c>
      <c r="G43" s="5">
        <v>0</v>
      </c>
      <c r="H43" s="5">
        <v>0</v>
      </c>
      <c r="I43" s="5">
        <v>8904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/>
      <c r="Q43" s="5">
        <v>0</v>
      </c>
      <c r="R43" s="5">
        <v>0</v>
      </c>
      <c r="S43" s="6">
        <v>2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</row>
    <row r="44" spans="1:43" s="7" customFormat="1" ht="15" customHeight="1">
      <c r="A44" s="1">
        <v>33</v>
      </c>
      <c r="B44" s="2" t="s">
        <v>136</v>
      </c>
      <c r="C44" s="3" t="s">
        <v>78</v>
      </c>
      <c r="D44" s="4">
        <v>13896</v>
      </c>
      <c r="E44" s="5">
        <v>0</v>
      </c>
      <c r="F44" s="5">
        <v>0</v>
      </c>
      <c r="G44" s="5">
        <v>0</v>
      </c>
      <c r="H44" s="5">
        <v>0</v>
      </c>
      <c r="I44" s="5">
        <v>6930</v>
      </c>
      <c r="J44" s="5">
        <v>0</v>
      </c>
      <c r="K44" s="5">
        <v>0</v>
      </c>
      <c r="L44" s="5">
        <v>0</v>
      </c>
      <c r="M44" s="5">
        <v>0</v>
      </c>
      <c r="N44" s="5">
        <v>6966</v>
      </c>
      <c r="O44" s="5">
        <v>0</v>
      </c>
      <c r="P44" s="5"/>
      <c r="Q44" s="5">
        <v>0</v>
      </c>
      <c r="R44" s="5">
        <v>0</v>
      </c>
      <c r="S44" s="6">
        <v>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</row>
    <row r="45" spans="1:43" s="7" customFormat="1" ht="15" hidden="1" customHeight="1">
      <c r="A45" s="1"/>
      <c r="B45" s="2"/>
      <c r="C45" s="3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7" customFormat="1" ht="15" customHeight="1">
      <c r="A46" s="1">
        <v>34</v>
      </c>
      <c r="B46" s="2" t="s">
        <v>134</v>
      </c>
      <c r="C46" s="3" t="s">
        <v>76</v>
      </c>
      <c r="D46" s="4">
        <v>35661</v>
      </c>
      <c r="E46" s="5">
        <v>0</v>
      </c>
      <c r="F46" s="5">
        <v>0</v>
      </c>
      <c r="G46" s="5">
        <v>0</v>
      </c>
      <c r="H46" s="5">
        <v>35361</v>
      </c>
      <c r="I46" s="5">
        <v>300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/>
      <c r="Q46" s="5">
        <v>0</v>
      </c>
      <c r="R46" s="5">
        <v>0</v>
      </c>
      <c r="S46" s="6">
        <v>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</row>
    <row r="47" spans="1:43" s="33" customFormat="1" ht="15" customHeight="1">
      <c r="A47" s="29">
        <v>35</v>
      </c>
      <c r="B47" s="2" t="s">
        <v>59</v>
      </c>
      <c r="C47" s="30" t="s">
        <v>60</v>
      </c>
      <c r="D47" s="31">
        <v>169626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/>
      <c r="Q47" s="10">
        <v>0</v>
      </c>
      <c r="R47" s="10">
        <v>169626</v>
      </c>
      <c r="S47" s="32">
        <v>3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</row>
    <row r="48" spans="1:43" s="33" customFormat="1" ht="15" customHeight="1">
      <c r="A48" s="29">
        <v>36</v>
      </c>
      <c r="B48" s="2" t="s">
        <v>62</v>
      </c>
      <c r="C48" s="30" t="s">
        <v>63</v>
      </c>
      <c r="D48" s="31">
        <v>50000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/>
      <c r="Q48" s="10">
        <v>0</v>
      </c>
      <c r="R48" s="10">
        <v>50000</v>
      </c>
      <c r="S48" s="32">
        <v>3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</row>
    <row r="49" spans="1:43" s="33" customFormat="1" ht="15" customHeight="1">
      <c r="A49" s="29">
        <v>37</v>
      </c>
      <c r="B49" s="2" t="s">
        <v>68</v>
      </c>
      <c r="C49" s="30" t="s">
        <v>69</v>
      </c>
      <c r="D49" s="31">
        <v>40000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/>
      <c r="Q49" s="10">
        <v>0</v>
      </c>
      <c r="R49" s="10">
        <v>40000</v>
      </c>
      <c r="S49" s="32">
        <v>3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</row>
    <row r="50" spans="1:43" s="33" customFormat="1" ht="15" customHeight="1">
      <c r="A50" s="29">
        <v>38</v>
      </c>
      <c r="B50" s="2" t="s">
        <v>71</v>
      </c>
      <c r="C50" s="30" t="s">
        <v>72</v>
      </c>
      <c r="D50" s="31">
        <v>26100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/>
      <c r="Q50" s="10">
        <v>0</v>
      </c>
      <c r="R50" s="10">
        <v>26100</v>
      </c>
      <c r="S50" s="32">
        <v>3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</row>
    <row r="51" spans="1:43" s="33" customFormat="1" ht="15" hidden="1" customHeight="1">
      <c r="A51" s="29"/>
      <c r="B51" s="2"/>
      <c r="C51" s="30"/>
      <c r="D51" s="31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/>
      <c r="Q51" s="10">
        <v>0</v>
      </c>
      <c r="R51" s="10"/>
      <c r="S51" s="32">
        <v>3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</row>
    <row r="52" spans="1:43" s="33" customFormat="1" ht="15" customHeight="1">
      <c r="A52" s="29">
        <v>39</v>
      </c>
      <c r="B52" s="2" t="s">
        <v>45</v>
      </c>
      <c r="C52" s="30" t="s">
        <v>46</v>
      </c>
      <c r="D52" s="31">
        <v>3578</v>
      </c>
      <c r="E52" s="10">
        <v>0</v>
      </c>
      <c r="F52" s="10">
        <v>3038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/>
      <c r="Q52" s="10">
        <v>0</v>
      </c>
      <c r="R52" s="10">
        <v>540</v>
      </c>
      <c r="S52" s="32">
        <v>2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</row>
    <row r="53" spans="1:43" s="33" customFormat="1" ht="15" customHeight="1">
      <c r="A53" s="29">
        <v>40</v>
      </c>
      <c r="B53" s="2" t="s">
        <v>47</v>
      </c>
      <c r="C53" s="30" t="s">
        <v>48</v>
      </c>
      <c r="D53" s="31">
        <v>5799</v>
      </c>
      <c r="E53" s="10">
        <v>0</v>
      </c>
      <c r="F53" s="10">
        <v>5667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/>
      <c r="Q53" s="10">
        <v>0</v>
      </c>
      <c r="R53" s="10">
        <v>132</v>
      </c>
      <c r="S53" s="32">
        <v>3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</row>
    <row r="54" spans="1:43" s="33" customFormat="1" ht="15" hidden="1" customHeight="1">
      <c r="A54" s="29"/>
      <c r="B54" s="2"/>
      <c r="C54" s="30"/>
      <c r="D54" s="3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32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s="33" customFormat="1" ht="15" customHeight="1">
      <c r="A55" s="29">
        <v>41</v>
      </c>
      <c r="B55" s="2" t="s">
        <v>155</v>
      </c>
      <c r="C55" s="30" t="s">
        <v>154</v>
      </c>
      <c r="D55" s="31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/>
      <c r="Q55" s="10">
        <v>0</v>
      </c>
      <c r="R55" s="10">
        <v>0</v>
      </c>
      <c r="S55" s="32">
        <v>2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</row>
    <row r="56" spans="1:43" s="33" customFormat="1" ht="15" customHeight="1">
      <c r="A56" s="29">
        <v>42</v>
      </c>
      <c r="B56" s="2" t="s">
        <v>90</v>
      </c>
      <c r="C56" s="30" t="s">
        <v>91</v>
      </c>
      <c r="D56" s="31">
        <v>4670</v>
      </c>
      <c r="E56" s="10">
        <v>0</v>
      </c>
      <c r="F56" s="10">
        <v>4670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/>
      <c r="Q56" s="10">
        <v>0</v>
      </c>
      <c r="R56" s="10">
        <v>0</v>
      </c>
      <c r="S56" s="32">
        <v>2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</row>
    <row r="57" spans="1:43" s="33" customFormat="1" ht="15" customHeight="1">
      <c r="A57" s="29">
        <v>43</v>
      </c>
      <c r="B57" s="2" t="s">
        <v>80</v>
      </c>
      <c r="C57" s="30" t="s">
        <v>81</v>
      </c>
      <c r="D57" s="31">
        <v>3022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/>
      <c r="Q57" s="10">
        <v>0</v>
      </c>
      <c r="R57" s="10">
        <v>3022</v>
      </c>
      <c r="S57" s="32">
        <v>2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</row>
    <row r="58" spans="1:43" s="33" customFormat="1" ht="15" customHeight="1">
      <c r="A58" s="29">
        <v>44</v>
      </c>
      <c r="B58" s="2" t="s">
        <v>157</v>
      </c>
      <c r="C58" s="30" t="s">
        <v>156</v>
      </c>
      <c r="D58" s="31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10">
        <v>0</v>
      </c>
      <c r="R58" s="10">
        <v>0</v>
      </c>
      <c r="S58" s="32">
        <v>2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</row>
    <row r="59" spans="1:43" s="33" customFormat="1" ht="15" customHeight="1">
      <c r="A59" s="29">
        <v>45</v>
      </c>
      <c r="B59" s="2" t="s">
        <v>88</v>
      </c>
      <c r="C59" s="30" t="s">
        <v>89</v>
      </c>
      <c r="D59" s="31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/>
      <c r="Q59" s="10">
        <v>0</v>
      </c>
      <c r="R59" s="10">
        <v>0</v>
      </c>
      <c r="S59" s="32">
        <v>2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</row>
    <row r="60" spans="1:43" s="33" customFormat="1" ht="15" customHeight="1">
      <c r="A60" s="29">
        <v>46</v>
      </c>
      <c r="B60" s="2" t="s">
        <v>86</v>
      </c>
      <c r="C60" s="30" t="s">
        <v>87</v>
      </c>
      <c r="D60" s="31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/>
      <c r="Q60" s="10">
        <v>0</v>
      </c>
      <c r="R60" s="10">
        <v>0</v>
      </c>
      <c r="S60" s="32">
        <v>2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</row>
    <row r="61" spans="1:43" s="33" customFormat="1" ht="15" customHeight="1">
      <c r="A61" s="29">
        <v>47</v>
      </c>
      <c r="B61" s="2" t="s">
        <v>82</v>
      </c>
      <c r="C61" s="30" t="s">
        <v>83</v>
      </c>
      <c r="D61" s="31">
        <v>3117</v>
      </c>
      <c r="E61" s="10">
        <v>0</v>
      </c>
      <c r="F61" s="10">
        <v>1982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/>
      <c r="Q61" s="10">
        <v>0</v>
      </c>
      <c r="R61" s="10">
        <v>1135</v>
      </c>
      <c r="S61" s="32">
        <v>2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</row>
    <row r="62" spans="1:43" s="7" customFormat="1" ht="15" customHeight="1">
      <c r="A62" s="29">
        <v>48</v>
      </c>
      <c r="B62" s="2" t="s">
        <v>94</v>
      </c>
      <c r="C62" s="3" t="s">
        <v>95</v>
      </c>
      <c r="D62" s="4">
        <v>9017</v>
      </c>
      <c r="E62" s="5">
        <v>0</v>
      </c>
      <c r="F62" s="5">
        <v>5784</v>
      </c>
      <c r="G62" s="5">
        <v>3233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Q62" s="5">
        <v>0</v>
      </c>
      <c r="R62" s="5">
        <v>0</v>
      </c>
      <c r="S62" s="6">
        <v>2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</row>
    <row r="63" spans="1:43" s="7" customFormat="1" ht="15" customHeight="1">
      <c r="A63" s="29">
        <v>49</v>
      </c>
      <c r="B63" s="2" t="s">
        <v>96</v>
      </c>
      <c r="C63" s="3" t="s">
        <v>97</v>
      </c>
      <c r="D63" s="4">
        <v>8973</v>
      </c>
      <c r="E63" s="5">
        <v>0</v>
      </c>
      <c r="F63" s="5">
        <v>5678</v>
      </c>
      <c r="G63" s="5">
        <v>3295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/>
      <c r="Q63" s="5">
        <v>0</v>
      </c>
      <c r="R63" s="5">
        <v>0</v>
      </c>
      <c r="S63" s="6">
        <v>2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</row>
    <row r="64" spans="1:43" s="7" customFormat="1" ht="15" hidden="1" customHeight="1">
      <c r="A64" s="1"/>
      <c r="B64" s="2"/>
      <c r="C64" s="3"/>
      <c r="D64" s="4">
        <v>0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7" customFormat="1" ht="15" customHeight="1">
      <c r="A65" s="1">
        <v>50</v>
      </c>
      <c r="B65" s="2" t="s">
        <v>98</v>
      </c>
      <c r="C65" s="3" t="s">
        <v>99</v>
      </c>
      <c r="D65" s="4">
        <v>3391</v>
      </c>
      <c r="E65" s="5">
        <v>0</v>
      </c>
      <c r="F65" s="5">
        <v>3391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/>
      <c r="Q65" s="5">
        <v>0</v>
      </c>
      <c r="R65" s="5">
        <v>0</v>
      </c>
      <c r="S65" s="6">
        <v>2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</row>
    <row r="66" spans="1:43" s="7" customFormat="1" ht="15" customHeight="1">
      <c r="A66" s="1">
        <v>51</v>
      </c>
      <c r="B66" s="2" t="s">
        <v>100</v>
      </c>
      <c r="C66" s="3" t="s">
        <v>101</v>
      </c>
      <c r="D66" s="4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/>
      <c r="Q66" s="5">
        <v>0</v>
      </c>
      <c r="R66" s="5">
        <v>0</v>
      </c>
      <c r="S66" s="6">
        <v>2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</row>
    <row r="67" spans="1:43" s="7" customFormat="1" ht="15" customHeight="1">
      <c r="A67" s="1">
        <v>52</v>
      </c>
      <c r="B67" s="2" t="s">
        <v>102</v>
      </c>
      <c r="C67" s="3" t="s">
        <v>103</v>
      </c>
      <c r="D67" s="4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/>
      <c r="Q67" s="5">
        <v>0</v>
      </c>
      <c r="R67" s="5">
        <v>0</v>
      </c>
      <c r="S67" s="6">
        <v>2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</row>
    <row r="68" spans="1:43" s="7" customFormat="1" ht="15" customHeight="1">
      <c r="A68" s="1">
        <v>53</v>
      </c>
      <c r="B68" s="2" t="s">
        <v>138</v>
      </c>
      <c r="C68" s="3" t="s">
        <v>139</v>
      </c>
      <c r="D68" s="4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/>
      <c r="Q68" s="5">
        <v>0</v>
      </c>
      <c r="R68" s="5">
        <v>0</v>
      </c>
      <c r="S68" s="6">
        <v>2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</row>
    <row r="69" spans="1:43" s="7" customFormat="1" ht="15" customHeight="1">
      <c r="A69" s="1">
        <v>54</v>
      </c>
      <c r="B69" s="2" t="s">
        <v>92</v>
      </c>
      <c r="C69" s="3" t="s">
        <v>93</v>
      </c>
      <c r="D69" s="4">
        <v>3199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/>
      <c r="Q69" s="5">
        <v>0</v>
      </c>
      <c r="R69" s="5">
        <v>3199</v>
      </c>
      <c r="S69" s="6">
        <v>2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</row>
    <row r="70" spans="1:43" s="7" customFormat="1" ht="15" customHeight="1">
      <c r="A70" s="1">
        <v>55</v>
      </c>
      <c r="B70" s="2" t="s">
        <v>84</v>
      </c>
      <c r="C70" s="3" t="s">
        <v>85</v>
      </c>
      <c r="D70" s="4">
        <v>1993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/>
      <c r="Q70" s="5">
        <v>0</v>
      </c>
      <c r="R70" s="5">
        <v>1993</v>
      </c>
      <c r="S70" s="6">
        <v>2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</row>
    <row r="71" spans="1:43" s="7" customFormat="1" ht="15" customHeight="1">
      <c r="A71" s="1">
        <v>56</v>
      </c>
      <c r="B71" s="2" t="s">
        <v>104</v>
      </c>
      <c r="C71" s="3" t="s">
        <v>105</v>
      </c>
      <c r="D71" s="4">
        <v>1390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/>
      <c r="Q71" s="5">
        <v>0</v>
      </c>
      <c r="R71" s="5">
        <v>1390</v>
      </c>
      <c r="S71" s="6">
        <v>2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</row>
    <row r="72" spans="1:43"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5"/>
    </row>
    <row r="73" spans="1:43" ht="24" customHeight="1"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6"/>
      <c r="R73" s="36"/>
      <c r="S73" s="35"/>
      <c r="T73" s="37" t="s">
        <v>149</v>
      </c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43">
      <c r="D74" s="34"/>
      <c r="E74" s="42"/>
      <c r="Q74" s="34"/>
      <c r="R74" s="38"/>
      <c r="S74" s="42">
        <v>1</v>
      </c>
      <c r="T74" s="39">
        <v>5.9499999999999997E-2</v>
      </c>
      <c r="U74" s="39">
        <v>0.10299999999999999</v>
      </c>
      <c r="V74" s="39">
        <v>0.1075</v>
      </c>
      <c r="W74" s="39">
        <v>0.10249999999999999</v>
      </c>
      <c r="X74" s="39">
        <v>7.4499999999999997E-2</v>
      </c>
      <c r="Y74" s="39">
        <v>4.7E-2</v>
      </c>
      <c r="Z74" s="39">
        <v>3.9E-2</v>
      </c>
      <c r="AA74" s="39">
        <v>3.7999999999999999E-2</v>
      </c>
      <c r="AB74" s="39">
        <v>0.1</v>
      </c>
      <c r="AC74" s="39">
        <v>0.112</v>
      </c>
      <c r="AD74" s="39">
        <v>0.109</v>
      </c>
      <c r="AE74" s="39">
        <v>0.108</v>
      </c>
    </row>
    <row r="75" spans="1:43">
      <c r="E75" s="42"/>
      <c r="R75" s="40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1:43">
      <c r="E76" s="42"/>
      <c r="R76" s="40"/>
      <c r="S76" s="42">
        <v>2</v>
      </c>
      <c r="T76" s="39">
        <v>5.6000000000000001E-2</v>
      </c>
      <c r="U76" s="39">
        <v>9.5000000000000001E-2</v>
      </c>
      <c r="V76" s="39">
        <v>0.1</v>
      </c>
      <c r="W76" s="39">
        <v>9.9000000000000005E-2</v>
      </c>
      <c r="X76" s="39">
        <v>7.3999999999999996E-2</v>
      </c>
      <c r="Y76" s="39">
        <v>7.0000000000000007E-2</v>
      </c>
      <c r="Z76" s="39">
        <v>6.4000000000000001E-2</v>
      </c>
      <c r="AA76" s="39">
        <v>0.06</v>
      </c>
      <c r="AB76" s="39">
        <v>8.8999999999999996E-2</v>
      </c>
      <c r="AC76" s="39">
        <v>9.8000000000000004E-2</v>
      </c>
      <c r="AD76" s="39">
        <v>9.8000000000000004E-2</v>
      </c>
      <c r="AE76" s="39">
        <v>9.7000000000000003E-2</v>
      </c>
    </row>
    <row r="77" spans="1:43">
      <c r="E77" s="42"/>
      <c r="R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1:43">
      <c r="E78" s="42"/>
      <c r="R78" s="40"/>
      <c r="S78" s="42">
        <v>3</v>
      </c>
      <c r="T78" s="39">
        <v>6.6500000000000004E-2</v>
      </c>
      <c r="U78" s="39">
        <v>9.5000000000000001E-2</v>
      </c>
      <c r="V78" s="39">
        <v>0.10150000000000001</v>
      </c>
      <c r="W78" s="39">
        <v>9.9500000000000005E-2</v>
      </c>
      <c r="X78" s="39">
        <v>7.4999999999999997E-2</v>
      </c>
      <c r="Y78" s="39">
        <v>6.6000000000000003E-2</v>
      </c>
      <c r="Z78" s="39">
        <v>5.9499999999999997E-2</v>
      </c>
      <c r="AA78" s="39">
        <v>5.6000000000000001E-2</v>
      </c>
      <c r="AB78" s="39">
        <v>8.4500000000000006E-2</v>
      </c>
      <c r="AC78" s="39">
        <v>9.9000000000000005E-2</v>
      </c>
      <c r="AD78" s="39">
        <v>9.9000000000000005E-2</v>
      </c>
      <c r="AE78" s="39">
        <v>9.8500000000000004E-2</v>
      </c>
    </row>
    <row r="79" spans="1:43">
      <c r="E79" s="42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1" spans="20:20">
      <c r="T81" s="11" t="s">
        <v>147</v>
      </c>
    </row>
    <row r="82" spans="20:20">
      <c r="T82" s="11" t="s">
        <v>148</v>
      </c>
    </row>
    <row r="83" spans="20:20">
      <c r="T83" s="11" t="s">
        <v>152</v>
      </c>
    </row>
  </sheetData>
  <mergeCells count="49">
    <mergeCell ref="AD6:AD7"/>
    <mergeCell ref="AQ6:AQ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Y6:Y7"/>
    <mergeCell ref="Z6:Z7"/>
    <mergeCell ref="AA6:AA7"/>
    <mergeCell ref="AB6:AB7"/>
    <mergeCell ref="AC6:AC7"/>
    <mergeCell ref="D5:D7"/>
    <mergeCell ref="E5:E7"/>
    <mergeCell ref="F5:R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Q6"/>
    <mergeCell ref="AE6:AE7"/>
    <mergeCell ref="A2:C2"/>
    <mergeCell ref="D2:R2"/>
    <mergeCell ref="T2:AQ2"/>
    <mergeCell ref="A4:A7"/>
    <mergeCell ref="B4:B7"/>
    <mergeCell ref="C4:C7"/>
    <mergeCell ref="D4:R4"/>
    <mergeCell ref="S4:S7"/>
    <mergeCell ref="T4:AE5"/>
    <mergeCell ref="AF4:AQ5"/>
    <mergeCell ref="R6:R7"/>
    <mergeCell ref="T6:T7"/>
    <mergeCell ref="U6:U7"/>
    <mergeCell ref="V6:V7"/>
    <mergeCell ref="W6:W7"/>
    <mergeCell ref="X6:X7"/>
  </mergeCells>
  <printOptions horizontalCentered="1"/>
  <pageMargins left="0" right="0" top="0.78740157480314965" bottom="0.15748031496062992" header="0.31496062992125984" footer="0.31496062992125984"/>
  <pageSetup paperSize="9" scale="50" orientation="landscape" horizontalDpi="180" verticalDpi="180" r:id="rId1"/>
  <colBreaks count="1" manualBreakCount="1">
    <brk id="19" max="3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BG90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11" activeCellId="1" sqref="F11 K11"/>
    </sheetView>
  </sheetViews>
  <sheetFormatPr defaultRowHeight="14.25"/>
  <cols>
    <col min="1" max="1" width="4.140625" style="11" customWidth="1"/>
    <col min="2" max="2" width="42.7109375" style="11" customWidth="1"/>
    <col min="3" max="3" width="4.7109375" style="12" customWidth="1"/>
    <col min="4" max="18" width="12.85546875" style="11" customWidth="1"/>
    <col min="19" max="19" width="12.85546875" style="45" customWidth="1"/>
    <col min="20" max="43" width="12.85546875" style="11" customWidth="1"/>
    <col min="44" max="51" width="9.140625" style="11" customWidth="1"/>
    <col min="52" max="16384" width="9.140625" style="11"/>
  </cols>
  <sheetData>
    <row r="1" spans="1:43" ht="17.25" customHeight="1">
      <c r="D1" s="34"/>
      <c r="E1" s="34"/>
      <c r="N1" s="34"/>
    </row>
    <row r="2" spans="1:43" s="15" customFormat="1" ht="19.5" customHeight="1">
      <c r="A2" s="69"/>
      <c r="B2" s="69"/>
      <c r="C2" s="69"/>
      <c r="D2" s="61" t="s">
        <v>159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44"/>
      <c r="T2" s="61" t="s">
        <v>161</v>
      </c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 ht="6" customHeight="1"/>
    <row r="4" spans="1:43" ht="15.95" customHeight="1">
      <c r="A4" s="58" t="s">
        <v>18</v>
      </c>
      <c r="B4" s="58" t="s">
        <v>19</v>
      </c>
      <c r="C4" s="66" t="s">
        <v>37</v>
      </c>
      <c r="D4" s="62" t="s">
        <v>160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/>
      <c r="S4" s="55" t="s">
        <v>146</v>
      </c>
      <c r="T4" s="65" t="s">
        <v>150</v>
      </c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 t="s">
        <v>151</v>
      </c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1:43" ht="15.95" customHeight="1">
      <c r="A5" s="59"/>
      <c r="B5" s="59"/>
      <c r="C5" s="67"/>
      <c r="D5" s="58" t="s">
        <v>12</v>
      </c>
      <c r="E5" s="48" t="s">
        <v>145</v>
      </c>
      <c r="F5" s="62" t="s">
        <v>15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4"/>
      <c r="S5" s="56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</row>
    <row r="6" spans="1:43" ht="26.25" customHeight="1">
      <c r="A6" s="59"/>
      <c r="B6" s="59"/>
      <c r="C6" s="67"/>
      <c r="D6" s="59"/>
      <c r="E6" s="49"/>
      <c r="F6" s="51" t="s">
        <v>35</v>
      </c>
      <c r="G6" s="51" t="s">
        <v>36</v>
      </c>
      <c r="H6" s="51" t="s">
        <v>16</v>
      </c>
      <c r="I6" s="51" t="s">
        <v>13</v>
      </c>
      <c r="J6" s="51" t="s">
        <v>17</v>
      </c>
      <c r="K6" s="51" t="s">
        <v>140</v>
      </c>
      <c r="L6" s="51" t="s">
        <v>14</v>
      </c>
      <c r="M6" s="51" t="s">
        <v>144</v>
      </c>
      <c r="N6" s="51" t="s">
        <v>21</v>
      </c>
      <c r="O6" s="51" t="s">
        <v>20</v>
      </c>
      <c r="P6" s="53" t="s">
        <v>141</v>
      </c>
      <c r="Q6" s="54"/>
      <c r="R6" s="51" t="s">
        <v>22</v>
      </c>
      <c r="S6" s="56"/>
      <c r="T6" s="48" t="s">
        <v>23</v>
      </c>
      <c r="U6" s="48" t="s">
        <v>24</v>
      </c>
      <c r="V6" s="48" t="s">
        <v>25</v>
      </c>
      <c r="W6" s="48" t="s">
        <v>26</v>
      </c>
      <c r="X6" s="48" t="s">
        <v>27</v>
      </c>
      <c r="Y6" s="48" t="s">
        <v>28</v>
      </c>
      <c r="Z6" s="48" t="s">
        <v>29</v>
      </c>
      <c r="AA6" s="48" t="s">
        <v>30</v>
      </c>
      <c r="AB6" s="48" t="s">
        <v>31</v>
      </c>
      <c r="AC6" s="48" t="s">
        <v>32</v>
      </c>
      <c r="AD6" s="48" t="s">
        <v>33</v>
      </c>
      <c r="AE6" s="48" t="s">
        <v>34</v>
      </c>
      <c r="AF6" s="48" t="s">
        <v>23</v>
      </c>
      <c r="AG6" s="48" t="s">
        <v>24</v>
      </c>
      <c r="AH6" s="48" t="s">
        <v>25</v>
      </c>
      <c r="AI6" s="48" t="s">
        <v>26</v>
      </c>
      <c r="AJ6" s="48" t="s">
        <v>27</v>
      </c>
      <c r="AK6" s="48" t="s">
        <v>28</v>
      </c>
      <c r="AL6" s="48" t="s">
        <v>29</v>
      </c>
      <c r="AM6" s="48" t="s">
        <v>30</v>
      </c>
      <c r="AN6" s="48" t="s">
        <v>31</v>
      </c>
      <c r="AO6" s="48" t="s">
        <v>32</v>
      </c>
      <c r="AP6" s="48" t="s">
        <v>33</v>
      </c>
      <c r="AQ6" s="48" t="s">
        <v>34</v>
      </c>
    </row>
    <row r="7" spans="1:43" ht="24.75" customHeight="1">
      <c r="A7" s="60"/>
      <c r="B7" s="60"/>
      <c r="C7" s="68"/>
      <c r="D7" s="60"/>
      <c r="E7" s="50"/>
      <c r="F7" s="52"/>
      <c r="G7" s="52"/>
      <c r="H7" s="52"/>
      <c r="I7" s="52"/>
      <c r="J7" s="52"/>
      <c r="K7" s="52"/>
      <c r="L7" s="52"/>
      <c r="M7" s="52"/>
      <c r="N7" s="52"/>
      <c r="O7" s="52"/>
      <c r="P7" s="16" t="s">
        <v>142</v>
      </c>
      <c r="Q7" s="16" t="s">
        <v>143</v>
      </c>
      <c r="R7" s="52"/>
      <c r="S7" s="57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3">
      <c r="A8" s="17">
        <v>1</v>
      </c>
      <c r="B8" s="17">
        <v>2</v>
      </c>
      <c r="C8" s="18" t="s">
        <v>116</v>
      </c>
      <c r="D8" s="17">
        <v>4</v>
      </c>
      <c r="E8" s="17"/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11</v>
      </c>
      <c r="L8" s="17">
        <v>10</v>
      </c>
      <c r="M8" s="17"/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/>
      <c r="T8" s="17">
        <v>59</v>
      </c>
      <c r="U8" s="17">
        <v>60</v>
      </c>
      <c r="V8" s="17">
        <v>61</v>
      </c>
      <c r="W8" s="17">
        <v>62</v>
      </c>
      <c r="X8" s="17">
        <v>63</v>
      </c>
      <c r="Y8" s="17">
        <v>64</v>
      </c>
      <c r="Z8" s="17">
        <v>65</v>
      </c>
      <c r="AA8" s="17">
        <v>66</v>
      </c>
      <c r="AB8" s="17">
        <v>67</v>
      </c>
      <c r="AC8" s="17">
        <v>68</v>
      </c>
      <c r="AD8" s="17">
        <v>69</v>
      </c>
      <c r="AE8" s="17">
        <v>70</v>
      </c>
      <c r="AF8" s="17">
        <v>59</v>
      </c>
      <c r="AG8" s="17">
        <v>60</v>
      </c>
      <c r="AH8" s="17">
        <v>61</v>
      </c>
      <c r="AI8" s="17">
        <v>62</v>
      </c>
      <c r="AJ8" s="17">
        <v>63</v>
      </c>
      <c r="AK8" s="17">
        <v>64</v>
      </c>
      <c r="AL8" s="17">
        <v>65</v>
      </c>
      <c r="AM8" s="17">
        <v>66</v>
      </c>
      <c r="AN8" s="17">
        <v>67</v>
      </c>
      <c r="AO8" s="17">
        <v>68</v>
      </c>
      <c r="AP8" s="17">
        <v>69</v>
      </c>
      <c r="AQ8" s="17">
        <v>70</v>
      </c>
    </row>
    <row r="9" spans="1:43" ht="15.75" customHeight="1">
      <c r="A9" s="19"/>
      <c r="B9" s="20" t="s">
        <v>158</v>
      </c>
      <c r="C9" s="21"/>
      <c r="D9" s="22">
        <v>6516475</v>
      </c>
      <c r="E9" s="22">
        <v>5115333</v>
      </c>
      <c r="F9" s="22">
        <v>2756829</v>
      </c>
      <c r="G9" s="22">
        <v>2115978</v>
      </c>
      <c r="H9" s="22">
        <v>430016</v>
      </c>
      <c r="I9" s="22">
        <v>81414</v>
      </c>
      <c r="J9" s="22">
        <v>36376</v>
      </c>
      <c r="K9" s="22">
        <v>102084</v>
      </c>
      <c r="L9" s="22">
        <v>35297</v>
      </c>
      <c r="M9" s="22">
        <v>9800</v>
      </c>
      <c r="N9" s="22">
        <v>127256</v>
      </c>
      <c r="O9" s="22">
        <v>6133</v>
      </c>
      <c r="P9" s="22">
        <v>0</v>
      </c>
      <c r="Q9" s="22">
        <v>214123</v>
      </c>
      <c r="R9" s="22">
        <v>601169</v>
      </c>
      <c r="S9" s="23">
        <v>53</v>
      </c>
      <c r="T9" s="22">
        <v>323205</v>
      </c>
      <c r="U9" s="22">
        <v>492353</v>
      </c>
      <c r="V9" s="22">
        <v>522382</v>
      </c>
      <c r="W9" s="22">
        <v>510835</v>
      </c>
      <c r="X9" s="22">
        <v>382167</v>
      </c>
      <c r="Y9" s="22">
        <v>326748</v>
      </c>
      <c r="Z9" s="22">
        <v>292840</v>
      </c>
      <c r="AA9" s="22">
        <v>276393</v>
      </c>
      <c r="AB9" s="22">
        <v>449509</v>
      </c>
      <c r="AC9" s="22">
        <v>515735</v>
      </c>
      <c r="AD9" s="22">
        <v>513335</v>
      </c>
      <c r="AE9" s="22">
        <v>509831</v>
      </c>
      <c r="AF9" s="22">
        <v>323205</v>
      </c>
      <c r="AG9" s="22">
        <v>815558</v>
      </c>
      <c r="AH9" s="22">
        <v>1337940</v>
      </c>
      <c r="AI9" s="22">
        <v>1848775</v>
      </c>
      <c r="AJ9" s="22">
        <v>2230942</v>
      </c>
      <c r="AK9" s="22">
        <v>2557690</v>
      </c>
      <c r="AL9" s="22">
        <v>2850530</v>
      </c>
      <c r="AM9" s="22">
        <v>3126923</v>
      </c>
      <c r="AN9" s="22">
        <v>3576432</v>
      </c>
      <c r="AO9" s="22">
        <v>4092167</v>
      </c>
      <c r="AP9" s="22">
        <v>4605502</v>
      </c>
      <c r="AQ9" s="22">
        <v>5115333</v>
      </c>
    </row>
    <row r="10" spans="1:43" s="7" customFormat="1" ht="15.75" customHeight="1">
      <c r="A10" s="24" t="s">
        <v>39</v>
      </c>
      <c r="B10" s="25" t="s">
        <v>117</v>
      </c>
      <c r="C10" s="26"/>
      <c r="D10" s="27">
        <v>5766226</v>
      </c>
      <c r="E10" s="27">
        <v>5115333</v>
      </c>
      <c r="F10" s="27">
        <v>2597714</v>
      </c>
      <c r="G10" s="27">
        <v>2083230</v>
      </c>
      <c r="H10" s="27">
        <v>281142</v>
      </c>
      <c r="I10" s="27">
        <v>51480</v>
      </c>
      <c r="J10" s="27">
        <v>28576</v>
      </c>
      <c r="K10" s="27">
        <v>102084</v>
      </c>
      <c r="L10" s="27">
        <v>28947</v>
      </c>
      <c r="M10" s="27">
        <v>9800</v>
      </c>
      <c r="N10" s="27">
        <v>108695</v>
      </c>
      <c r="O10" s="27">
        <v>6133</v>
      </c>
      <c r="P10" s="27">
        <v>0</v>
      </c>
      <c r="Q10" s="27">
        <v>164843</v>
      </c>
      <c r="R10" s="27">
        <v>303582</v>
      </c>
      <c r="S10" s="28">
        <v>53</v>
      </c>
      <c r="T10" s="27">
        <v>323205</v>
      </c>
      <c r="U10" s="27">
        <v>492353</v>
      </c>
      <c r="V10" s="27">
        <v>522382</v>
      </c>
      <c r="W10" s="27">
        <v>510835</v>
      </c>
      <c r="X10" s="27">
        <v>382167</v>
      </c>
      <c r="Y10" s="27">
        <v>326748</v>
      </c>
      <c r="Z10" s="27">
        <v>292840</v>
      </c>
      <c r="AA10" s="27">
        <v>276393</v>
      </c>
      <c r="AB10" s="27">
        <v>449509</v>
      </c>
      <c r="AC10" s="27">
        <v>515735</v>
      </c>
      <c r="AD10" s="27">
        <v>513335</v>
      </c>
      <c r="AE10" s="27">
        <v>509831</v>
      </c>
      <c r="AF10" s="27">
        <v>323205</v>
      </c>
      <c r="AG10" s="27">
        <v>815558</v>
      </c>
      <c r="AH10" s="27">
        <v>1337940</v>
      </c>
      <c r="AI10" s="27">
        <v>1848775</v>
      </c>
      <c r="AJ10" s="27">
        <v>2230942</v>
      </c>
      <c r="AK10" s="27">
        <v>2557690</v>
      </c>
      <c r="AL10" s="27">
        <v>2850530</v>
      </c>
      <c r="AM10" s="27">
        <v>3126923</v>
      </c>
      <c r="AN10" s="27">
        <v>3576432</v>
      </c>
      <c r="AO10" s="27">
        <v>4092167</v>
      </c>
      <c r="AP10" s="27">
        <v>4605502</v>
      </c>
      <c r="AQ10" s="27">
        <v>5115333</v>
      </c>
    </row>
    <row r="11" spans="1:43" s="7" customFormat="1" ht="15" customHeight="1">
      <c r="A11" s="1">
        <v>1</v>
      </c>
      <c r="B11" s="2" t="s">
        <v>122</v>
      </c>
      <c r="C11" s="3" t="s">
        <v>49</v>
      </c>
      <c r="D11" s="4">
        <v>42394</v>
      </c>
      <c r="E11" s="5">
        <v>6885</v>
      </c>
      <c r="F11" s="9">
        <v>6548</v>
      </c>
      <c r="G11" s="9">
        <v>0</v>
      </c>
      <c r="H11" s="9">
        <v>0</v>
      </c>
      <c r="I11" s="5">
        <v>17097</v>
      </c>
      <c r="J11" s="9">
        <v>0</v>
      </c>
      <c r="K11" s="9">
        <v>337</v>
      </c>
      <c r="L11" s="5">
        <v>0</v>
      </c>
      <c r="M11" s="5">
        <v>0</v>
      </c>
      <c r="N11" s="5">
        <v>17895</v>
      </c>
      <c r="O11" s="5">
        <v>0</v>
      </c>
      <c r="P11" s="5"/>
      <c r="Q11" s="5">
        <v>0</v>
      </c>
      <c r="R11" s="5">
        <v>517</v>
      </c>
      <c r="S11" s="6">
        <v>2</v>
      </c>
      <c r="T11" s="5">
        <v>386</v>
      </c>
      <c r="U11" s="5">
        <v>654</v>
      </c>
      <c r="V11" s="5">
        <v>689</v>
      </c>
      <c r="W11" s="5">
        <v>682</v>
      </c>
      <c r="X11" s="5">
        <v>509</v>
      </c>
      <c r="Y11" s="5">
        <v>482</v>
      </c>
      <c r="Z11" s="5">
        <v>441</v>
      </c>
      <c r="AA11" s="5">
        <v>413</v>
      </c>
      <c r="AB11" s="5">
        <v>613</v>
      </c>
      <c r="AC11" s="5">
        <v>675</v>
      </c>
      <c r="AD11" s="5">
        <v>675</v>
      </c>
      <c r="AE11" s="5">
        <v>666</v>
      </c>
      <c r="AF11" s="5">
        <v>386</v>
      </c>
      <c r="AG11" s="5">
        <v>1040</v>
      </c>
      <c r="AH11" s="5">
        <v>1729</v>
      </c>
      <c r="AI11" s="5">
        <v>2411</v>
      </c>
      <c r="AJ11" s="5">
        <v>2920</v>
      </c>
      <c r="AK11" s="5">
        <v>3402</v>
      </c>
      <c r="AL11" s="5">
        <v>3843</v>
      </c>
      <c r="AM11" s="5">
        <v>4256</v>
      </c>
      <c r="AN11" s="5">
        <v>4869</v>
      </c>
      <c r="AO11" s="5">
        <v>5544</v>
      </c>
      <c r="AP11" s="5">
        <v>6219</v>
      </c>
      <c r="AQ11" s="5">
        <v>6885</v>
      </c>
    </row>
    <row r="12" spans="1:43" s="7" customFormat="1" ht="15" customHeight="1">
      <c r="A12" s="1">
        <v>2</v>
      </c>
      <c r="B12" s="2" t="s">
        <v>3</v>
      </c>
      <c r="C12" s="3" t="s">
        <v>54</v>
      </c>
      <c r="D12" s="4">
        <v>102636</v>
      </c>
      <c r="E12" s="5">
        <v>2036</v>
      </c>
      <c r="F12" s="9">
        <v>1586</v>
      </c>
      <c r="G12" s="9">
        <v>0</v>
      </c>
      <c r="H12" s="9">
        <v>450</v>
      </c>
      <c r="I12" s="9">
        <v>0</v>
      </c>
      <c r="J12" s="9">
        <v>0</v>
      </c>
      <c r="K12" s="9">
        <v>0</v>
      </c>
      <c r="L12" s="5">
        <v>0</v>
      </c>
      <c r="M12" s="5">
        <v>9800</v>
      </c>
      <c r="N12" s="5">
        <v>90800</v>
      </c>
      <c r="O12" s="5">
        <v>0</v>
      </c>
      <c r="P12" s="5"/>
      <c r="Q12" s="5">
        <v>0</v>
      </c>
      <c r="R12" s="5">
        <v>0</v>
      </c>
      <c r="S12" s="6">
        <v>2</v>
      </c>
      <c r="T12" s="5">
        <v>114</v>
      </c>
      <c r="U12" s="5">
        <v>193</v>
      </c>
      <c r="V12" s="5">
        <v>204</v>
      </c>
      <c r="W12" s="5">
        <v>202</v>
      </c>
      <c r="X12" s="5">
        <v>151</v>
      </c>
      <c r="Y12" s="5">
        <v>143</v>
      </c>
      <c r="Z12" s="5">
        <v>130</v>
      </c>
      <c r="AA12" s="5">
        <v>122</v>
      </c>
      <c r="AB12" s="5">
        <v>181</v>
      </c>
      <c r="AC12" s="5">
        <v>200</v>
      </c>
      <c r="AD12" s="5">
        <v>200</v>
      </c>
      <c r="AE12" s="5">
        <v>196</v>
      </c>
      <c r="AF12" s="5">
        <v>114</v>
      </c>
      <c r="AG12" s="5">
        <v>307</v>
      </c>
      <c r="AH12" s="5">
        <v>511</v>
      </c>
      <c r="AI12" s="5">
        <v>713</v>
      </c>
      <c r="AJ12" s="5">
        <v>864</v>
      </c>
      <c r="AK12" s="5">
        <v>1007</v>
      </c>
      <c r="AL12" s="5">
        <v>1137</v>
      </c>
      <c r="AM12" s="5">
        <v>1259</v>
      </c>
      <c r="AN12" s="5">
        <v>1440</v>
      </c>
      <c r="AO12" s="5">
        <v>1640</v>
      </c>
      <c r="AP12" s="5">
        <v>1840</v>
      </c>
      <c r="AQ12" s="5">
        <v>2036</v>
      </c>
    </row>
    <row r="13" spans="1:43" s="7" customFormat="1" ht="15" customHeight="1">
      <c r="A13" s="1">
        <v>3</v>
      </c>
      <c r="B13" s="2" t="s">
        <v>4</v>
      </c>
      <c r="C13" s="3" t="s">
        <v>61</v>
      </c>
      <c r="D13" s="4">
        <v>674075</v>
      </c>
      <c r="E13" s="5">
        <v>623620</v>
      </c>
      <c r="F13" s="9">
        <v>318547</v>
      </c>
      <c r="G13" s="9">
        <v>227621</v>
      </c>
      <c r="H13" s="9">
        <v>50277</v>
      </c>
      <c r="I13" s="9">
        <v>10861</v>
      </c>
      <c r="J13" s="9">
        <v>0</v>
      </c>
      <c r="K13" s="9">
        <v>11664</v>
      </c>
      <c r="L13" s="9">
        <v>4650</v>
      </c>
      <c r="M13" s="5">
        <v>0</v>
      </c>
      <c r="N13" s="5">
        <v>0</v>
      </c>
      <c r="O13" s="5">
        <v>0</v>
      </c>
      <c r="P13" s="5"/>
      <c r="Q13" s="5">
        <v>36130</v>
      </c>
      <c r="R13" s="5">
        <v>14325</v>
      </c>
      <c r="S13" s="6">
        <v>3</v>
      </c>
      <c r="T13" s="5">
        <v>41471</v>
      </c>
      <c r="U13" s="5">
        <v>59244</v>
      </c>
      <c r="V13" s="5">
        <v>63297</v>
      </c>
      <c r="W13" s="5">
        <v>62050</v>
      </c>
      <c r="X13" s="5">
        <v>46772</v>
      </c>
      <c r="Y13" s="5">
        <v>41159</v>
      </c>
      <c r="Z13" s="5">
        <v>37105</v>
      </c>
      <c r="AA13" s="5">
        <v>34923</v>
      </c>
      <c r="AB13" s="5">
        <v>52696</v>
      </c>
      <c r="AC13" s="5">
        <v>61738</v>
      </c>
      <c r="AD13" s="5">
        <v>61738</v>
      </c>
      <c r="AE13" s="5">
        <v>61427</v>
      </c>
      <c r="AF13" s="5">
        <v>41471</v>
      </c>
      <c r="AG13" s="5">
        <v>100715</v>
      </c>
      <c r="AH13" s="5">
        <v>164012</v>
      </c>
      <c r="AI13" s="5">
        <v>226062</v>
      </c>
      <c r="AJ13" s="5">
        <v>272834</v>
      </c>
      <c r="AK13" s="5">
        <v>313993</v>
      </c>
      <c r="AL13" s="5">
        <v>351098</v>
      </c>
      <c r="AM13" s="5">
        <v>386021</v>
      </c>
      <c r="AN13" s="5">
        <v>438717</v>
      </c>
      <c r="AO13" s="5">
        <v>500455</v>
      </c>
      <c r="AP13" s="5">
        <v>562193</v>
      </c>
      <c r="AQ13" s="5">
        <v>623620</v>
      </c>
    </row>
    <row r="14" spans="1:43" s="7" customFormat="1" ht="15" customHeight="1">
      <c r="A14" s="1">
        <v>4</v>
      </c>
      <c r="B14" s="2" t="s">
        <v>5</v>
      </c>
      <c r="C14" s="3" t="s">
        <v>64</v>
      </c>
      <c r="D14" s="4">
        <v>428607</v>
      </c>
      <c r="E14" s="5">
        <v>368017</v>
      </c>
      <c r="F14" s="9">
        <v>181906</v>
      </c>
      <c r="G14" s="9">
        <v>138993</v>
      </c>
      <c r="H14" s="9">
        <v>37807</v>
      </c>
      <c r="I14" s="9">
        <v>2900</v>
      </c>
      <c r="J14" s="9">
        <v>0</v>
      </c>
      <c r="K14" s="9">
        <v>6411</v>
      </c>
      <c r="L14" s="9">
        <v>0</v>
      </c>
      <c r="M14" s="5">
        <v>0</v>
      </c>
      <c r="N14" s="5">
        <v>0</v>
      </c>
      <c r="O14" s="5">
        <v>0</v>
      </c>
      <c r="P14" s="5"/>
      <c r="Q14" s="5">
        <v>27500</v>
      </c>
      <c r="R14" s="5">
        <v>33090</v>
      </c>
      <c r="S14" s="6">
        <v>3</v>
      </c>
      <c r="T14" s="5">
        <v>24473</v>
      </c>
      <c r="U14" s="5">
        <v>34962</v>
      </c>
      <c r="V14" s="5">
        <v>37354</v>
      </c>
      <c r="W14" s="5">
        <v>36618</v>
      </c>
      <c r="X14" s="5">
        <v>27601</v>
      </c>
      <c r="Y14" s="5">
        <v>24289</v>
      </c>
      <c r="Z14" s="5">
        <v>21897</v>
      </c>
      <c r="AA14" s="5">
        <v>20609</v>
      </c>
      <c r="AB14" s="5">
        <v>31097</v>
      </c>
      <c r="AC14" s="5">
        <v>36434</v>
      </c>
      <c r="AD14" s="5">
        <v>36434</v>
      </c>
      <c r="AE14" s="5">
        <v>36249</v>
      </c>
      <c r="AF14" s="5">
        <v>24473</v>
      </c>
      <c r="AG14" s="5">
        <v>59435</v>
      </c>
      <c r="AH14" s="5">
        <v>96789</v>
      </c>
      <c r="AI14" s="5">
        <v>133407</v>
      </c>
      <c r="AJ14" s="5">
        <v>161008</v>
      </c>
      <c r="AK14" s="5">
        <v>185297</v>
      </c>
      <c r="AL14" s="5">
        <v>207194</v>
      </c>
      <c r="AM14" s="5">
        <v>227803</v>
      </c>
      <c r="AN14" s="5">
        <v>258900</v>
      </c>
      <c r="AO14" s="5">
        <v>295334</v>
      </c>
      <c r="AP14" s="5">
        <v>331768</v>
      </c>
      <c r="AQ14" s="5">
        <v>368017</v>
      </c>
    </row>
    <row r="15" spans="1:43" s="7" customFormat="1" ht="15" customHeight="1">
      <c r="A15" s="1">
        <v>5</v>
      </c>
      <c r="B15" s="2" t="s">
        <v>6</v>
      </c>
      <c r="C15" s="3" t="s">
        <v>65</v>
      </c>
      <c r="D15" s="4">
        <v>388657</v>
      </c>
      <c r="E15" s="5">
        <v>334018</v>
      </c>
      <c r="F15" s="9">
        <v>168372</v>
      </c>
      <c r="G15" s="9">
        <v>122912</v>
      </c>
      <c r="H15" s="9">
        <v>29832</v>
      </c>
      <c r="I15" s="9">
        <v>4512</v>
      </c>
      <c r="J15" s="9">
        <v>0</v>
      </c>
      <c r="K15" s="9">
        <v>8390</v>
      </c>
      <c r="L15" s="9">
        <v>0</v>
      </c>
      <c r="M15" s="5">
        <v>0</v>
      </c>
      <c r="N15" s="5">
        <v>0</v>
      </c>
      <c r="O15" s="5">
        <v>0</v>
      </c>
      <c r="P15" s="5"/>
      <c r="Q15" s="5">
        <v>19545</v>
      </c>
      <c r="R15" s="5">
        <v>35094</v>
      </c>
      <c r="S15" s="6">
        <v>3</v>
      </c>
      <c r="T15" s="5">
        <v>22212</v>
      </c>
      <c r="U15" s="5">
        <v>31732</v>
      </c>
      <c r="V15" s="5">
        <v>33903</v>
      </c>
      <c r="W15" s="5">
        <v>33235</v>
      </c>
      <c r="X15" s="5">
        <v>25051</v>
      </c>
      <c r="Y15" s="5">
        <v>22045</v>
      </c>
      <c r="Z15" s="5">
        <v>19874</v>
      </c>
      <c r="AA15" s="5">
        <v>18705</v>
      </c>
      <c r="AB15" s="5">
        <v>28225</v>
      </c>
      <c r="AC15" s="5">
        <v>33068</v>
      </c>
      <c r="AD15" s="5">
        <v>33068</v>
      </c>
      <c r="AE15" s="5">
        <v>32900</v>
      </c>
      <c r="AF15" s="5">
        <v>22212</v>
      </c>
      <c r="AG15" s="5">
        <v>53944</v>
      </c>
      <c r="AH15" s="5">
        <v>87847</v>
      </c>
      <c r="AI15" s="5">
        <v>121082</v>
      </c>
      <c r="AJ15" s="5">
        <v>146133</v>
      </c>
      <c r="AK15" s="5">
        <v>168178</v>
      </c>
      <c r="AL15" s="5">
        <v>188052</v>
      </c>
      <c r="AM15" s="5">
        <v>206757</v>
      </c>
      <c r="AN15" s="5">
        <v>234982</v>
      </c>
      <c r="AO15" s="5">
        <v>268050</v>
      </c>
      <c r="AP15" s="5">
        <v>301118</v>
      </c>
      <c r="AQ15" s="5">
        <v>334018</v>
      </c>
    </row>
    <row r="16" spans="1:43" s="7" customFormat="1" ht="15" customHeight="1">
      <c r="A16" s="1">
        <v>6</v>
      </c>
      <c r="B16" s="2" t="s">
        <v>7</v>
      </c>
      <c r="C16" s="3" t="s">
        <v>66</v>
      </c>
      <c r="D16" s="4">
        <v>87845</v>
      </c>
      <c r="E16" s="5">
        <v>79825</v>
      </c>
      <c r="F16" s="9">
        <v>40917</v>
      </c>
      <c r="G16" s="9">
        <v>29379</v>
      </c>
      <c r="H16" s="9">
        <v>7123</v>
      </c>
      <c r="I16" s="9">
        <v>498</v>
      </c>
      <c r="J16" s="9">
        <v>0</v>
      </c>
      <c r="K16" s="9">
        <v>1908</v>
      </c>
      <c r="L16" s="9">
        <v>0</v>
      </c>
      <c r="M16" s="5">
        <v>0</v>
      </c>
      <c r="N16" s="5">
        <v>0</v>
      </c>
      <c r="O16" s="5">
        <v>0</v>
      </c>
      <c r="P16" s="5"/>
      <c r="Q16" s="5">
        <v>2520</v>
      </c>
      <c r="R16" s="5">
        <v>5500</v>
      </c>
      <c r="S16" s="6">
        <v>3</v>
      </c>
      <c r="T16" s="5">
        <v>5308</v>
      </c>
      <c r="U16" s="5">
        <v>7583</v>
      </c>
      <c r="V16" s="5">
        <v>8102</v>
      </c>
      <c r="W16" s="5">
        <v>7943</v>
      </c>
      <c r="X16" s="5">
        <v>5987</v>
      </c>
      <c r="Y16" s="5">
        <v>5268</v>
      </c>
      <c r="Z16" s="5">
        <v>4750</v>
      </c>
      <c r="AA16" s="5">
        <v>4470</v>
      </c>
      <c r="AB16" s="5">
        <v>6745</v>
      </c>
      <c r="AC16" s="5">
        <v>7903</v>
      </c>
      <c r="AD16" s="5">
        <v>7903</v>
      </c>
      <c r="AE16" s="5">
        <v>7863</v>
      </c>
      <c r="AF16" s="5">
        <v>5308</v>
      </c>
      <c r="AG16" s="5">
        <v>12891</v>
      </c>
      <c r="AH16" s="5">
        <v>20993</v>
      </c>
      <c r="AI16" s="5">
        <v>28936</v>
      </c>
      <c r="AJ16" s="5">
        <v>34923</v>
      </c>
      <c r="AK16" s="5">
        <v>40191</v>
      </c>
      <c r="AL16" s="5">
        <v>44941</v>
      </c>
      <c r="AM16" s="5">
        <v>49411</v>
      </c>
      <c r="AN16" s="5">
        <v>56156</v>
      </c>
      <c r="AO16" s="5">
        <v>64059</v>
      </c>
      <c r="AP16" s="5">
        <v>71962</v>
      </c>
      <c r="AQ16" s="5">
        <v>79825</v>
      </c>
    </row>
    <row r="17" spans="1:43" s="7" customFormat="1" ht="15" customHeight="1">
      <c r="A17" s="1">
        <v>7</v>
      </c>
      <c r="B17" s="2" t="s">
        <v>8</v>
      </c>
      <c r="C17" s="3" t="s">
        <v>67</v>
      </c>
      <c r="D17" s="4">
        <v>552872</v>
      </c>
      <c r="E17" s="5">
        <v>503785</v>
      </c>
      <c r="F17" s="9">
        <v>260873</v>
      </c>
      <c r="G17" s="9">
        <v>183675</v>
      </c>
      <c r="H17" s="9">
        <v>37172</v>
      </c>
      <c r="I17" s="9">
        <v>2160</v>
      </c>
      <c r="J17" s="9">
        <v>0</v>
      </c>
      <c r="K17" s="9">
        <v>9665</v>
      </c>
      <c r="L17" s="9">
        <v>10240</v>
      </c>
      <c r="M17" s="5">
        <v>0</v>
      </c>
      <c r="N17" s="5">
        <v>0</v>
      </c>
      <c r="O17" s="5">
        <v>0</v>
      </c>
      <c r="P17" s="5"/>
      <c r="Q17" s="5">
        <v>40887</v>
      </c>
      <c r="R17" s="5">
        <v>8200</v>
      </c>
      <c r="S17" s="6">
        <v>3</v>
      </c>
      <c r="T17" s="5">
        <v>33502</v>
      </c>
      <c r="U17" s="5">
        <v>47860</v>
      </c>
      <c r="V17" s="5">
        <v>51134</v>
      </c>
      <c r="W17" s="5">
        <v>50127</v>
      </c>
      <c r="X17" s="5">
        <v>37784</v>
      </c>
      <c r="Y17" s="5">
        <v>33250</v>
      </c>
      <c r="Z17" s="5">
        <v>29975</v>
      </c>
      <c r="AA17" s="5">
        <v>28212</v>
      </c>
      <c r="AB17" s="5">
        <v>42570</v>
      </c>
      <c r="AC17" s="5">
        <v>49875</v>
      </c>
      <c r="AD17" s="5">
        <v>49875</v>
      </c>
      <c r="AE17" s="5">
        <v>49621</v>
      </c>
      <c r="AF17" s="5">
        <v>33502</v>
      </c>
      <c r="AG17" s="5">
        <v>81362</v>
      </c>
      <c r="AH17" s="5">
        <v>132496</v>
      </c>
      <c r="AI17" s="5">
        <v>182623</v>
      </c>
      <c r="AJ17" s="5">
        <v>220407</v>
      </c>
      <c r="AK17" s="5">
        <v>253657</v>
      </c>
      <c r="AL17" s="5">
        <v>283632</v>
      </c>
      <c r="AM17" s="5">
        <v>311844</v>
      </c>
      <c r="AN17" s="5">
        <v>354414</v>
      </c>
      <c r="AO17" s="5">
        <v>404289</v>
      </c>
      <c r="AP17" s="5">
        <v>454164</v>
      </c>
      <c r="AQ17" s="5">
        <v>503785</v>
      </c>
    </row>
    <row r="18" spans="1:43" s="7" customFormat="1" ht="15" customHeight="1">
      <c r="A18" s="1">
        <v>8</v>
      </c>
      <c r="B18" s="2" t="s">
        <v>9</v>
      </c>
      <c r="C18" s="3" t="s">
        <v>70</v>
      </c>
      <c r="D18" s="4">
        <v>234940</v>
      </c>
      <c r="E18" s="5">
        <v>221240</v>
      </c>
      <c r="F18" s="9">
        <v>107258</v>
      </c>
      <c r="G18" s="9">
        <v>88889</v>
      </c>
      <c r="H18" s="9">
        <v>18000</v>
      </c>
      <c r="I18" s="9">
        <v>2490</v>
      </c>
      <c r="J18" s="9">
        <v>0</v>
      </c>
      <c r="K18" s="9">
        <v>4603</v>
      </c>
      <c r="L18" s="9">
        <v>0</v>
      </c>
      <c r="M18" s="5">
        <v>0</v>
      </c>
      <c r="N18" s="5">
        <v>0</v>
      </c>
      <c r="O18" s="5">
        <v>0</v>
      </c>
      <c r="P18" s="5"/>
      <c r="Q18" s="5">
        <v>13700</v>
      </c>
      <c r="R18" s="5">
        <v>0</v>
      </c>
      <c r="S18" s="6">
        <v>3</v>
      </c>
      <c r="T18" s="5">
        <v>14712</v>
      </c>
      <c r="U18" s="5">
        <v>21018</v>
      </c>
      <c r="V18" s="5">
        <v>22456</v>
      </c>
      <c r="W18" s="5">
        <v>22013</v>
      </c>
      <c r="X18" s="5">
        <v>16593</v>
      </c>
      <c r="Y18" s="5">
        <v>14602</v>
      </c>
      <c r="Z18" s="5">
        <v>13164</v>
      </c>
      <c r="AA18" s="5">
        <v>12389</v>
      </c>
      <c r="AB18" s="5">
        <v>18695</v>
      </c>
      <c r="AC18" s="5">
        <v>21903</v>
      </c>
      <c r="AD18" s="5">
        <v>21903</v>
      </c>
      <c r="AE18" s="5">
        <v>21792</v>
      </c>
      <c r="AF18" s="5">
        <v>14712</v>
      </c>
      <c r="AG18" s="5">
        <v>35730</v>
      </c>
      <c r="AH18" s="5">
        <v>58186</v>
      </c>
      <c r="AI18" s="5">
        <v>80199</v>
      </c>
      <c r="AJ18" s="5">
        <v>96792</v>
      </c>
      <c r="AK18" s="5">
        <v>111394</v>
      </c>
      <c r="AL18" s="5">
        <v>124558</v>
      </c>
      <c r="AM18" s="5">
        <v>136947</v>
      </c>
      <c r="AN18" s="5">
        <v>155642</v>
      </c>
      <c r="AO18" s="5">
        <v>177545</v>
      </c>
      <c r="AP18" s="5">
        <v>199448</v>
      </c>
      <c r="AQ18" s="5">
        <v>221240</v>
      </c>
    </row>
    <row r="19" spans="1:43" s="7" customFormat="1" ht="15" customHeight="1">
      <c r="A19" s="1">
        <v>9</v>
      </c>
      <c r="B19" s="2" t="s">
        <v>10</v>
      </c>
      <c r="C19" s="3" t="s">
        <v>73</v>
      </c>
      <c r="D19" s="4">
        <v>229788</v>
      </c>
      <c r="E19" s="5">
        <v>207255</v>
      </c>
      <c r="F19" s="9">
        <v>110925</v>
      </c>
      <c r="G19" s="9">
        <v>80536</v>
      </c>
      <c r="H19" s="9">
        <v>10338</v>
      </c>
      <c r="I19" s="9">
        <v>2862</v>
      </c>
      <c r="J19" s="9">
        <v>0</v>
      </c>
      <c r="K19" s="9">
        <v>2594</v>
      </c>
      <c r="L19" s="9">
        <v>0</v>
      </c>
      <c r="M19" s="5">
        <v>0</v>
      </c>
      <c r="N19" s="5">
        <v>0</v>
      </c>
      <c r="O19" s="5">
        <v>0</v>
      </c>
      <c r="P19" s="5"/>
      <c r="Q19" s="5">
        <v>5341</v>
      </c>
      <c r="R19" s="5">
        <v>17192</v>
      </c>
      <c r="S19" s="6">
        <v>3</v>
      </c>
      <c r="T19" s="5">
        <v>13782</v>
      </c>
      <c r="U19" s="5">
        <v>19689</v>
      </c>
      <c r="V19" s="5">
        <v>21036</v>
      </c>
      <c r="W19" s="5">
        <v>20622</v>
      </c>
      <c r="X19" s="5">
        <v>15544</v>
      </c>
      <c r="Y19" s="5">
        <v>13679</v>
      </c>
      <c r="Z19" s="5">
        <v>12332</v>
      </c>
      <c r="AA19" s="5">
        <v>11606</v>
      </c>
      <c r="AB19" s="5">
        <v>17513</v>
      </c>
      <c r="AC19" s="5">
        <v>20518</v>
      </c>
      <c r="AD19" s="5">
        <v>20518</v>
      </c>
      <c r="AE19" s="5">
        <v>20416</v>
      </c>
      <c r="AF19" s="5">
        <v>13782</v>
      </c>
      <c r="AG19" s="5">
        <v>33471</v>
      </c>
      <c r="AH19" s="5">
        <v>54507</v>
      </c>
      <c r="AI19" s="5">
        <v>75129</v>
      </c>
      <c r="AJ19" s="5">
        <v>90673</v>
      </c>
      <c r="AK19" s="5">
        <v>104352</v>
      </c>
      <c r="AL19" s="5">
        <v>116684</v>
      </c>
      <c r="AM19" s="5">
        <v>128290</v>
      </c>
      <c r="AN19" s="5">
        <v>145803</v>
      </c>
      <c r="AO19" s="5">
        <v>166321</v>
      </c>
      <c r="AP19" s="5">
        <v>186839</v>
      </c>
      <c r="AQ19" s="5">
        <v>207255</v>
      </c>
    </row>
    <row r="20" spans="1:43" s="7" customFormat="1" ht="15" customHeight="1">
      <c r="A20" s="1">
        <v>10</v>
      </c>
      <c r="B20" s="2" t="s">
        <v>11</v>
      </c>
      <c r="C20" s="3" t="s">
        <v>74</v>
      </c>
      <c r="D20" s="4">
        <v>430565</v>
      </c>
      <c r="E20" s="5">
        <v>376095</v>
      </c>
      <c r="F20" s="9">
        <v>146142</v>
      </c>
      <c r="G20" s="9">
        <v>176107</v>
      </c>
      <c r="H20" s="9">
        <v>40370</v>
      </c>
      <c r="I20" s="9">
        <v>6000</v>
      </c>
      <c r="J20" s="9">
        <v>0</v>
      </c>
      <c r="K20" s="9">
        <v>5586</v>
      </c>
      <c r="L20" s="9">
        <v>1890</v>
      </c>
      <c r="M20" s="5">
        <v>0</v>
      </c>
      <c r="N20" s="5">
        <v>0</v>
      </c>
      <c r="O20" s="5">
        <v>0</v>
      </c>
      <c r="P20" s="5"/>
      <c r="Q20" s="5">
        <v>18470</v>
      </c>
      <c r="R20" s="5">
        <v>36000</v>
      </c>
      <c r="S20" s="6">
        <v>3</v>
      </c>
      <c r="T20" s="5">
        <v>25010</v>
      </c>
      <c r="U20" s="5">
        <v>35729</v>
      </c>
      <c r="V20" s="5">
        <v>38174</v>
      </c>
      <c r="W20" s="5">
        <v>37421</v>
      </c>
      <c r="X20" s="5">
        <v>28207</v>
      </c>
      <c r="Y20" s="5">
        <v>24822</v>
      </c>
      <c r="Z20" s="5">
        <v>22378</v>
      </c>
      <c r="AA20" s="5">
        <v>21061</v>
      </c>
      <c r="AB20" s="5">
        <v>31780</v>
      </c>
      <c r="AC20" s="5">
        <v>37233</v>
      </c>
      <c r="AD20" s="5">
        <v>37233</v>
      </c>
      <c r="AE20" s="5">
        <v>37047</v>
      </c>
      <c r="AF20" s="5">
        <v>25010</v>
      </c>
      <c r="AG20" s="5">
        <v>60739</v>
      </c>
      <c r="AH20" s="5">
        <v>98913</v>
      </c>
      <c r="AI20" s="5">
        <v>136334</v>
      </c>
      <c r="AJ20" s="5">
        <v>164541</v>
      </c>
      <c r="AK20" s="5">
        <v>189363</v>
      </c>
      <c r="AL20" s="5">
        <v>211741</v>
      </c>
      <c r="AM20" s="5">
        <v>232802</v>
      </c>
      <c r="AN20" s="5">
        <v>264582</v>
      </c>
      <c r="AO20" s="5">
        <v>301815</v>
      </c>
      <c r="AP20" s="5">
        <v>339048</v>
      </c>
      <c r="AQ20" s="5">
        <v>376095</v>
      </c>
    </row>
    <row r="21" spans="1:43" s="7" customFormat="1" ht="15" customHeight="1">
      <c r="A21" s="1">
        <v>11</v>
      </c>
      <c r="B21" s="2" t="s">
        <v>123</v>
      </c>
      <c r="C21" s="3" t="s">
        <v>106</v>
      </c>
      <c r="D21" s="4">
        <v>641637</v>
      </c>
      <c r="E21" s="5">
        <v>568297</v>
      </c>
      <c r="F21" s="9">
        <v>545797</v>
      </c>
      <c r="G21" s="9">
        <v>0</v>
      </c>
      <c r="H21" s="9">
        <v>0</v>
      </c>
      <c r="I21" s="9">
        <v>0</v>
      </c>
      <c r="J21" s="5">
        <v>28576</v>
      </c>
      <c r="K21" s="9">
        <v>22500</v>
      </c>
      <c r="L21" s="5">
        <v>3900</v>
      </c>
      <c r="M21" s="5">
        <v>0</v>
      </c>
      <c r="N21" s="5">
        <v>0</v>
      </c>
      <c r="O21" s="5">
        <v>0</v>
      </c>
      <c r="P21" s="5">
        <v>0</v>
      </c>
      <c r="Q21" s="5">
        <v>750</v>
      </c>
      <c r="R21" s="5">
        <v>40114</v>
      </c>
      <c r="S21" s="6">
        <v>2</v>
      </c>
      <c r="T21" s="5">
        <v>31825</v>
      </c>
      <c r="U21" s="5">
        <v>53988</v>
      </c>
      <c r="V21" s="5">
        <v>56830</v>
      </c>
      <c r="W21" s="5">
        <v>56261</v>
      </c>
      <c r="X21" s="5">
        <v>42054</v>
      </c>
      <c r="Y21" s="5">
        <v>39781</v>
      </c>
      <c r="Z21" s="5">
        <v>36371</v>
      </c>
      <c r="AA21" s="5">
        <v>34098</v>
      </c>
      <c r="AB21" s="5">
        <v>50578</v>
      </c>
      <c r="AC21" s="5">
        <v>55693</v>
      </c>
      <c r="AD21" s="5">
        <v>55693</v>
      </c>
      <c r="AE21" s="5">
        <v>55125</v>
      </c>
      <c r="AF21" s="5">
        <v>31825</v>
      </c>
      <c r="AG21" s="5">
        <v>85813</v>
      </c>
      <c r="AH21" s="5">
        <v>142643</v>
      </c>
      <c r="AI21" s="5">
        <v>198904</v>
      </c>
      <c r="AJ21" s="5">
        <v>240958</v>
      </c>
      <c r="AK21" s="5">
        <v>280739</v>
      </c>
      <c r="AL21" s="5">
        <v>317110</v>
      </c>
      <c r="AM21" s="5">
        <v>351208</v>
      </c>
      <c r="AN21" s="5">
        <v>401786</v>
      </c>
      <c r="AO21" s="5">
        <v>457479</v>
      </c>
      <c r="AP21" s="5">
        <v>513172</v>
      </c>
      <c r="AQ21" s="5">
        <v>568297</v>
      </c>
    </row>
    <row r="22" spans="1:43" s="33" customFormat="1" ht="15" customHeight="1">
      <c r="A22" s="29">
        <v>12</v>
      </c>
      <c r="B22" s="2" t="s">
        <v>162</v>
      </c>
      <c r="C22" s="30" t="s">
        <v>107</v>
      </c>
      <c r="D22" s="4">
        <v>337161</v>
      </c>
      <c r="E22" s="5">
        <v>309723</v>
      </c>
      <c r="F22" s="9">
        <v>299523</v>
      </c>
      <c r="G22" s="9">
        <v>0</v>
      </c>
      <c r="H22" s="9">
        <v>0</v>
      </c>
      <c r="I22" s="9">
        <v>0</v>
      </c>
      <c r="J22" s="9">
        <v>0</v>
      </c>
      <c r="K22" s="9">
        <v>10200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27438</v>
      </c>
      <c r="S22" s="32">
        <v>2</v>
      </c>
      <c r="T22" s="10">
        <v>17344</v>
      </c>
      <c r="U22" s="10">
        <v>29423</v>
      </c>
      <c r="V22" s="10">
        <v>30972</v>
      </c>
      <c r="W22" s="10">
        <v>30663</v>
      </c>
      <c r="X22" s="10">
        <v>22920</v>
      </c>
      <c r="Y22" s="10">
        <v>21681</v>
      </c>
      <c r="Z22" s="10">
        <v>19822</v>
      </c>
      <c r="AA22" s="10">
        <v>18583</v>
      </c>
      <c r="AB22" s="10">
        <v>27565</v>
      </c>
      <c r="AC22" s="10">
        <v>30353</v>
      </c>
      <c r="AD22" s="10">
        <v>30353</v>
      </c>
      <c r="AE22" s="10">
        <v>30044</v>
      </c>
      <c r="AF22" s="10">
        <v>17344</v>
      </c>
      <c r="AG22" s="10">
        <v>46767</v>
      </c>
      <c r="AH22" s="10">
        <v>77739</v>
      </c>
      <c r="AI22" s="10">
        <v>108402</v>
      </c>
      <c r="AJ22" s="10">
        <v>131322</v>
      </c>
      <c r="AK22" s="10">
        <v>153003</v>
      </c>
      <c r="AL22" s="10">
        <v>172825</v>
      </c>
      <c r="AM22" s="10">
        <v>191408</v>
      </c>
      <c r="AN22" s="10">
        <v>218973</v>
      </c>
      <c r="AO22" s="10">
        <v>249326</v>
      </c>
      <c r="AP22" s="10">
        <v>279679</v>
      </c>
      <c r="AQ22" s="10">
        <v>309723</v>
      </c>
    </row>
    <row r="23" spans="1:43" s="33" customFormat="1" ht="15" hidden="1" customHeight="1">
      <c r="A23" s="29"/>
      <c r="B23" s="2"/>
      <c r="C23" s="30"/>
      <c r="D23" s="31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32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1:43" s="33" customFormat="1" ht="15" hidden="1" customHeight="1">
      <c r="A24" s="29"/>
      <c r="B24" s="2"/>
      <c r="C24" s="30"/>
      <c r="D24" s="31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32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s="33" customFormat="1" ht="15" hidden="1" customHeight="1">
      <c r="A25" s="29"/>
      <c r="B25" s="2"/>
      <c r="C25" s="30"/>
      <c r="D25" s="31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2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1:43" s="7" customFormat="1" ht="15" customHeight="1">
      <c r="A26" s="1">
        <v>13</v>
      </c>
      <c r="B26" s="2" t="s">
        <v>128</v>
      </c>
      <c r="C26" s="3" t="s">
        <v>111</v>
      </c>
      <c r="D26" s="4">
        <v>346734</v>
      </c>
      <c r="E26" s="5">
        <v>321534</v>
      </c>
      <c r="F26" s="9">
        <v>0</v>
      </c>
      <c r="G26" s="9">
        <v>319378</v>
      </c>
      <c r="H26" s="9">
        <v>0</v>
      </c>
      <c r="I26" s="9">
        <v>0</v>
      </c>
      <c r="J26" s="9">
        <v>0</v>
      </c>
      <c r="K26" s="9">
        <v>2156</v>
      </c>
      <c r="L26" s="5">
        <v>8267</v>
      </c>
      <c r="M26" s="5">
        <v>0</v>
      </c>
      <c r="N26" s="5">
        <v>0</v>
      </c>
      <c r="O26" s="5">
        <v>6133</v>
      </c>
      <c r="P26" s="10"/>
      <c r="Q26" s="5">
        <v>0</v>
      </c>
      <c r="R26" s="5">
        <v>10800</v>
      </c>
      <c r="S26" s="6">
        <v>1</v>
      </c>
      <c r="T26" s="5">
        <v>19131</v>
      </c>
      <c r="U26" s="5">
        <v>33118</v>
      </c>
      <c r="V26" s="5">
        <v>34565</v>
      </c>
      <c r="W26" s="5">
        <v>32957</v>
      </c>
      <c r="X26" s="5">
        <v>23954</v>
      </c>
      <c r="Y26" s="5">
        <v>15112</v>
      </c>
      <c r="Z26" s="5">
        <v>12540</v>
      </c>
      <c r="AA26" s="5">
        <v>12218</v>
      </c>
      <c r="AB26" s="5">
        <v>32153</v>
      </c>
      <c r="AC26" s="5">
        <v>36012</v>
      </c>
      <c r="AD26" s="5">
        <v>35047</v>
      </c>
      <c r="AE26" s="5">
        <v>34727</v>
      </c>
      <c r="AF26" s="5">
        <v>19131</v>
      </c>
      <c r="AG26" s="5">
        <v>52249</v>
      </c>
      <c r="AH26" s="5">
        <v>86814</v>
      </c>
      <c r="AI26" s="5">
        <v>119771</v>
      </c>
      <c r="AJ26" s="5">
        <v>143725</v>
      </c>
      <c r="AK26" s="5">
        <v>158837</v>
      </c>
      <c r="AL26" s="5">
        <v>171377</v>
      </c>
      <c r="AM26" s="5">
        <v>183595</v>
      </c>
      <c r="AN26" s="5">
        <v>215748</v>
      </c>
      <c r="AO26" s="5">
        <v>251760</v>
      </c>
      <c r="AP26" s="5">
        <v>286807</v>
      </c>
      <c r="AQ26" s="5">
        <v>321534</v>
      </c>
    </row>
    <row r="27" spans="1:43" s="7" customFormat="1" ht="15" customHeight="1">
      <c r="A27" s="1">
        <v>14</v>
      </c>
      <c r="B27" s="2" t="s">
        <v>129</v>
      </c>
      <c r="C27" s="3" t="s">
        <v>112</v>
      </c>
      <c r="D27" s="4">
        <v>243462</v>
      </c>
      <c r="E27" s="5">
        <v>239862</v>
      </c>
      <c r="F27" s="9">
        <v>0</v>
      </c>
      <c r="G27" s="9">
        <v>236795</v>
      </c>
      <c r="H27" s="9">
        <v>0</v>
      </c>
      <c r="I27" s="9">
        <v>0</v>
      </c>
      <c r="J27" s="9">
        <v>0</v>
      </c>
      <c r="K27" s="9">
        <v>3067</v>
      </c>
      <c r="L27" s="5">
        <v>0</v>
      </c>
      <c r="M27" s="5">
        <v>0</v>
      </c>
      <c r="N27" s="5">
        <v>0</v>
      </c>
      <c r="O27" s="5">
        <v>0</v>
      </c>
      <c r="P27" s="10"/>
      <c r="Q27" s="5">
        <v>0</v>
      </c>
      <c r="R27" s="5">
        <v>3600</v>
      </c>
      <c r="S27" s="6">
        <v>1</v>
      </c>
      <c r="T27" s="5">
        <v>14272</v>
      </c>
      <c r="U27" s="5">
        <v>24706</v>
      </c>
      <c r="V27" s="5">
        <v>25785</v>
      </c>
      <c r="W27" s="5">
        <v>24586</v>
      </c>
      <c r="X27" s="5">
        <v>17870</v>
      </c>
      <c r="Y27" s="5">
        <v>11274</v>
      </c>
      <c r="Z27" s="5">
        <v>9355</v>
      </c>
      <c r="AA27" s="5">
        <v>9115</v>
      </c>
      <c r="AB27" s="5">
        <v>23986</v>
      </c>
      <c r="AC27" s="5">
        <v>26865</v>
      </c>
      <c r="AD27" s="5">
        <v>26145</v>
      </c>
      <c r="AE27" s="5">
        <v>25903</v>
      </c>
      <c r="AF27" s="5">
        <v>14272</v>
      </c>
      <c r="AG27" s="5">
        <v>38978</v>
      </c>
      <c r="AH27" s="5">
        <v>64763</v>
      </c>
      <c r="AI27" s="5">
        <v>89349</v>
      </c>
      <c r="AJ27" s="5">
        <v>107219</v>
      </c>
      <c r="AK27" s="5">
        <v>118493</v>
      </c>
      <c r="AL27" s="5">
        <v>127848</v>
      </c>
      <c r="AM27" s="5">
        <v>136963</v>
      </c>
      <c r="AN27" s="5">
        <v>160949</v>
      </c>
      <c r="AO27" s="5">
        <v>187814</v>
      </c>
      <c r="AP27" s="5">
        <v>213959</v>
      </c>
      <c r="AQ27" s="5">
        <v>239862</v>
      </c>
    </row>
    <row r="28" spans="1:43" s="7" customFormat="1" ht="15" customHeight="1">
      <c r="A28" s="1">
        <v>15</v>
      </c>
      <c r="B28" s="2" t="s">
        <v>130</v>
      </c>
      <c r="C28" s="3" t="s">
        <v>113</v>
      </c>
      <c r="D28" s="4">
        <v>243088</v>
      </c>
      <c r="E28" s="5">
        <v>238288</v>
      </c>
      <c r="F28" s="9">
        <v>0</v>
      </c>
      <c r="G28" s="9">
        <v>236214</v>
      </c>
      <c r="H28" s="9">
        <v>0</v>
      </c>
      <c r="I28" s="9">
        <v>0</v>
      </c>
      <c r="J28" s="9">
        <v>0</v>
      </c>
      <c r="K28" s="9">
        <v>2074</v>
      </c>
      <c r="L28" s="5">
        <v>0</v>
      </c>
      <c r="M28" s="5">
        <v>0</v>
      </c>
      <c r="N28" s="5">
        <v>0</v>
      </c>
      <c r="O28" s="5">
        <v>0</v>
      </c>
      <c r="P28" s="10"/>
      <c r="Q28" s="5">
        <v>0</v>
      </c>
      <c r="R28" s="5">
        <v>4800</v>
      </c>
      <c r="S28" s="6">
        <v>1</v>
      </c>
      <c r="T28" s="5">
        <v>14178</v>
      </c>
      <c r="U28" s="5">
        <v>24544</v>
      </c>
      <c r="V28" s="5">
        <v>25616</v>
      </c>
      <c r="W28" s="5">
        <v>24425</v>
      </c>
      <c r="X28" s="5">
        <v>17752</v>
      </c>
      <c r="Y28" s="5">
        <v>11200</v>
      </c>
      <c r="Z28" s="5">
        <v>9293</v>
      </c>
      <c r="AA28" s="5">
        <v>9055</v>
      </c>
      <c r="AB28" s="5">
        <v>23829</v>
      </c>
      <c r="AC28" s="5">
        <v>26688</v>
      </c>
      <c r="AD28" s="5">
        <v>25973</v>
      </c>
      <c r="AE28" s="5">
        <v>25735</v>
      </c>
      <c r="AF28" s="5">
        <v>14178</v>
      </c>
      <c r="AG28" s="5">
        <v>38722</v>
      </c>
      <c r="AH28" s="5">
        <v>64338</v>
      </c>
      <c r="AI28" s="5">
        <v>88763</v>
      </c>
      <c r="AJ28" s="5">
        <v>106515</v>
      </c>
      <c r="AK28" s="5">
        <v>117715</v>
      </c>
      <c r="AL28" s="5">
        <v>127008</v>
      </c>
      <c r="AM28" s="5">
        <v>136063</v>
      </c>
      <c r="AN28" s="5">
        <v>159892</v>
      </c>
      <c r="AO28" s="5">
        <v>186580</v>
      </c>
      <c r="AP28" s="5">
        <v>212553</v>
      </c>
      <c r="AQ28" s="5">
        <v>238288</v>
      </c>
    </row>
    <row r="29" spans="1:43" s="7" customFormat="1" ht="15" customHeight="1">
      <c r="A29" s="1">
        <v>16</v>
      </c>
      <c r="B29" s="2" t="s">
        <v>120</v>
      </c>
      <c r="C29" s="3" t="s">
        <v>38</v>
      </c>
      <c r="D29" s="4">
        <v>71569</v>
      </c>
      <c r="E29" s="5">
        <v>68621</v>
      </c>
      <c r="F29" s="9">
        <v>60211</v>
      </c>
      <c r="G29" s="9">
        <v>0</v>
      </c>
      <c r="H29" s="9">
        <v>6910</v>
      </c>
      <c r="I29" s="9">
        <v>0</v>
      </c>
      <c r="J29" s="9">
        <v>0</v>
      </c>
      <c r="K29" s="9">
        <v>1500</v>
      </c>
      <c r="L29" s="5">
        <v>0</v>
      </c>
      <c r="M29" s="5">
        <v>0</v>
      </c>
      <c r="N29" s="5">
        <v>0</v>
      </c>
      <c r="O29" s="5">
        <v>0</v>
      </c>
      <c r="P29" s="10"/>
      <c r="Q29" s="5">
        <v>0</v>
      </c>
      <c r="R29" s="5">
        <v>2948</v>
      </c>
      <c r="S29" s="6">
        <v>2</v>
      </c>
      <c r="T29" s="5">
        <v>3843</v>
      </c>
      <c r="U29" s="5">
        <v>6519</v>
      </c>
      <c r="V29" s="5">
        <v>6862</v>
      </c>
      <c r="W29" s="5">
        <v>6793</v>
      </c>
      <c r="X29" s="5">
        <v>5078</v>
      </c>
      <c r="Y29" s="5">
        <v>4803</v>
      </c>
      <c r="Z29" s="5">
        <v>4392</v>
      </c>
      <c r="AA29" s="5">
        <v>4117</v>
      </c>
      <c r="AB29" s="5">
        <v>6107</v>
      </c>
      <c r="AC29" s="5">
        <v>6725</v>
      </c>
      <c r="AD29" s="5">
        <v>6725</v>
      </c>
      <c r="AE29" s="5">
        <v>6657</v>
      </c>
      <c r="AF29" s="5">
        <v>3843</v>
      </c>
      <c r="AG29" s="5">
        <v>10362</v>
      </c>
      <c r="AH29" s="5">
        <v>17224</v>
      </c>
      <c r="AI29" s="5">
        <v>24017</v>
      </c>
      <c r="AJ29" s="5">
        <v>29095</v>
      </c>
      <c r="AK29" s="5">
        <v>33898</v>
      </c>
      <c r="AL29" s="5">
        <v>38290</v>
      </c>
      <c r="AM29" s="5">
        <v>42407</v>
      </c>
      <c r="AN29" s="5">
        <v>48514</v>
      </c>
      <c r="AO29" s="5">
        <v>55239</v>
      </c>
      <c r="AP29" s="5">
        <v>61964</v>
      </c>
      <c r="AQ29" s="5">
        <v>68621</v>
      </c>
    </row>
    <row r="30" spans="1:43" s="7" customFormat="1" ht="15" customHeight="1">
      <c r="A30" s="1">
        <v>17</v>
      </c>
      <c r="B30" s="2" t="s">
        <v>0</v>
      </c>
      <c r="C30" s="3" t="s">
        <v>41</v>
      </c>
      <c r="D30" s="5">
        <v>148662</v>
      </c>
      <c r="E30" s="5">
        <v>134562</v>
      </c>
      <c r="F30" s="9">
        <v>67017</v>
      </c>
      <c r="G30" s="9">
        <v>51490</v>
      </c>
      <c r="H30" s="9">
        <v>12800</v>
      </c>
      <c r="I30" s="9">
        <v>530</v>
      </c>
      <c r="J30" s="9">
        <v>0</v>
      </c>
      <c r="K30" s="9">
        <v>2725</v>
      </c>
      <c r="L30" s="9">
        <v>0</v>
      </c>
      <c r="M30" s="5">
        <v>0</v>
      </c>
      <c r="N30" s="5">
        <v>0</v>
      </c>
      <c r="O30" s="5">
        <v>0</v>
      </c>
      <c r="P30" s="10"/>
      <c r="Q30" s="5">
        <v>0</v>
      </c>
      <c r="R30" s="5">
        <v>14100</v>
      </c>
      <c r="S30" s="6">
        <v>3</v>
      </c>
      <c r="T30" s="5">
        <v>8948</v>
      </c>
      <c r="U30" s="5">
        <v>12783</v>
      </c>
      <c r="V30" s="5">
        <v>13658</v>
      </c>
      <c r="W30" s="5">
        <v>13389</v>
      </c>
      <c r="X30" s="5">
        <v>10092</v>
      </c>
      <c r="Y30" s="5">
        <v>8881</v>
      </c>
      <c r="Z30" s="5">
        <v>8006</v>
      </c>
      <c r="AA30" s="5">
        <v>7535</v>
      </c>
      <c r="AB30" s="5">
        <v>11370</v>
      </c>
      <c r="AC30" s="5">
        <v>13322</v>
      </c>
      <c r="AD30" s="5">
        <v>13322</v>
      </c>
      <c r="AE30" s="5">
        <v>13256</v>
      </c>
      <c r="AF30" s="5">
        <v>8948</v>
      </c>
      <c r="AG30" s="5">
        <v>21731</v>
      </c>
      <c r="AH30" s="5">
        <v>35389</v>
      </c>
      <c r="AI30" s="5">
        <v>48778</v>
      </c>
      <c r="AJ30" s="5">
        <v>58870</v>
      </c>
      <c r="AK30" s="5">
        <v>67751</v>
      </c>
      <c r="AL30" s="5">
        <v>75757</v>
      </c>
      <c r="AM30" s="5">
        <v>83292</v>
      </c>
      <c r="AN30" s="5">
        <v>94662</v>
      </c>
      <c r="AO30" s="5">
        <v>107984</v>
      </c>
      <c r="AP30" s="5">
        <v>121306</v>
      </c>
      <c r="AQ30" s="5">
        <v>134562</v>
      </c>
    </row>
    <row r="31" spans="1:43" s="7" customFormat="1" ht="15" customHeight="1">
      <c r="A31" s="1">
        <v>18</v>
      </c>
      <c r="B31" s="2" t="s">
        <v>1</v>
      </c>
      <c r="C31" s="3" t="s">
        <v>42</v>
      </c>
      <c r="D31" s="5">
        <v>417005</v>
      </c>
      <c r="E31" s="5">
        <v>384857</v>
      </c>
      <c r="F31" s="9">
        <v>160802</v>
      </c>
      <c r="G31" s="9">
        <v>191241</v>
      </c>
      <c r="H31" s="9">
        <v>26805</v>
      </c>
      <c r="I31" s="9">
        <v>1570</v>
      </c>
      <c r="J31" s="9">
        <v>0</v>
      </c>
      <c r="K31" s="9">
        <v>4439</v>
      </c>
      <c r="L31" s="9">
        <v>0</v>
      </c>
      <c r="M31" s="5">
        <v>0</v>
      </c>
      <c r="N31" s="5">
        <v>0</v>
      </c>
      <c r="O31" s="5">
        <v>0</v>
      </c>
      <c r="P31" s="10"/>
      <c r="Q31" s="5">
        <v>0</v>
      </c>
      <c r="R31" s="5">
        <v>32148</v>
      </c>
      <c r="S31" s="6">
        <v>3</v>
      </c>
      <c r="T31" s="5">
        <v>25593</v>
      </c>
      <c r="U31" s="5">
        <v>36561</v>
      </c>
      <c r="V31" s="5">
        <v>39063</v>
      </c>
      <c r="W31" s="5">
        <v>38293</v>
      </c>
      <c r="X31" s="5">
        <v>28864</v>
      </c>
      <c r="Y31" s="5">
        <v>25401</v>
      </c>
      <c r="Z31" s="5">
        <v>22899</v>
      </c>
      <c r="AA31" s="5">
        <v>21552</v>
      </c>
      <c r="AB31" s="5">
        <v>32520</v>
      </c>
      <c r="AC31" s="5">
        <v>38101</v>
      </c>
      <c r="AD31" s="5">
        <v>38101</v>
      </c>
      <c r="AE31" s="5">
        <v>37909</v>
      </c>
      <c r="AF31" s="5">
        <v>25593</v>
      </c>
      <c r="AG31" s="5">
        <v>62154</v>
      </c>
      <c r="AH31" s="5">
        <v>101217</v>
      </c>
      <c r="AI31" s="5">
        <v>139510</v>
      </c>
      <c r="AJ31" s="5">
        <v>168374</v>
      </c>
      <c r="AK31" s="5">
        <v>193775</v>
      </c>
      <c r="AL31" s="5">
        <v>216674</v>
      </c>
      <c r="AM31" s="5">
        <v>238226</v>
      </c>
      <c r="AN31" s="5">
        <v>270746</v>
      </c>
      <c r="AO31" s="5">
        <v>308847</v>
      </c>
      <c r="AP31" s="5">
        <v>346948</v>
      </c>
      <c r="AQ31" s="5">
        <v>384857</v>
      </c>
    </row>
    <row r="32" spans="1:43" s="7" customFormat="1" ht="15" customHeight="1">
      <c r="A32" s="1">
        <v>19</v>
      </c>
      <c r="B32" s="2" t="s">
        <v>2</v>
      </c>
      <c r="C32" s="3" t="s">
        <v>43</v>
      </c>
      <c r="D32" s="4">
        <v>49666</v>
      </c>
      <c r="E32" s="5">
        <v>38330</v>
      </c>
      <c r="F32" s="9">
        <v>37580</v>
      </c>
      <c r="G32" s="9">
        <v>0</v>
      </c>
      <c r="H32" s="9">
        <v>0</v>
      </c>
      <c r="I32" s="9">
        <v>0</v>
      </c>
      <c r="J32" s="9">
        <v>0</v>
      </c>
      <c r="K32" s="9">
        <v>750</v>
      </c>
      <c r="L32" s="9">
        <v>0</v>
      </c>
      <c r="M32" s="5">
        <v>0</v>
      </c>
      <c r="N32" s="5">
        <v>0</v>
      </c>
      <c r="O32" s="5">
        <v>0</v>
      </c>
      <c r="P32" s="10"/>
      <c r="Q32" s="5">
        <v>0</v>
      </c>
      <c r="R32" s="5">
        <v>11336</v>
      </c>
      <c r="S32" s="6">
        <v>2</v>
      </c>
      <c r="T32" s="5">
        <v>2146</v>
      </c>
      <c r="U32" s="5">
        <v>3641</v>
      </c>
      <c r="V32" s="5">
        <v>3833</v>
      </c>
      <c r="W32" s="5">
        <v>3795</v>
      </c>
      <c r="X32" s="5">
        <v>2836</v>
      </c>
      <c r="Y32" s="5">
        <v>2683</v>
      </c>
      <c r="Z32" s="5">
        <v>2453</v>
      </c>
      <c r="AA32" s="5">
        <v>2300</v>
      </c>
      <c r="AB32" s="5">
        <v>3411</v>
      </c>
      <c r="AC32" s="5">
        <v>3756</v>
      </c>
      <c r="AD32" s="5">
        <v>3756</v>
      </c>
      <c r="AE32" s="5">
        <v>3720</v>
      </c>
      <c r="AF32" s="5">
        <v>2146</v>
      </c>
      <c r="AG32" s="5">
        <v>5787</v>
      </c>
      <c r="AH32" s="5">
        <v>9620</v>
      </c>
      <c r="AI32" s="5">
        <v>13415</v>
      </c>
      <c r="AJ32" s="5">
        <v>16251</v>
      </c>
      <c r="AK32" s="5">
        <v>18934</v>
      </c>
      <c r="AL32" s="5">
        <v>21387</v>
      </c>
      <c r="AM32" s="5">
        <v>23687</v>
      </c>
      <c r="AN32" s="5">
        <v>27098</v>
      </c>
      <c r="AO32" s="5">
        <v>30854</v>
      </c>
      <c r="AP32" s="5">
        <v>34610</v>
      </c>
      <c r="AQ32" s="5">
        <v>38330</v>
      </c>
    </row>
    <row r="33" spans="1:43" s="7" customFormat="1" ht="15" customHeight="1">
      <c r="A33" s="1">
        <v>20</v>
      </c>
      <c r="B33" s="2" t="s">
        <v>121</v>
      </c>
      <c r="C33" s="3" t="s">
        <v>44</v>
      </c>
      <c r="D33" s="4">
        <v>19877</v>
      </c>
      <c r="E33" s="5">
        <v>18577</v>
      </c>
      <c r="F33" s="9">
        <v>18377</v>
      </c>
      <c r="G33" s="9">
        <v>0</v>
      </c>
      <c r="H33" s="9">
        <v>0</v>
      </c>
      <c r="I33" s="9">
        <v>0</v>
      </c>
      <c r="J33" s="9">
        <v>0</v>
      </c>
      <c r="K33" s="9">
        <v>200</v>
      </c>
      <c r="L33" s="5">
        <v>0</v>
      </c>
      <c r="M33" s="5">
        <v>0</v>
      </c>
      <c r="N33" s="5">
        <v>0</v>
      </c>
      <c r="O33" s="5">
        <v>0</v>
      </c>
      <c r="P33" s="10"/>
      <c r="Q33" s="5">
        <v>0</v>
      </c>
      <c r="R33" s="5">
        <v>1300</v>
      </c>
      <c r="S33" s="6">
        <v>2</v>
      </c>
      <c r="T33" s="5">
        <v>1040</v>
      </c>
      <c r="U33" s="5">
        <v>1765</v>
      </c>
      <c r="V33" s="5">
        <v>1858</v>
      </c>
      <c r="W33" s="5">
        <v>1839</v>
      </c>
      <c r="X33" s="5">
        <v>1375</v>
      </c>
      <c r="Y33" s="5">
        <v>1300</v>
      </c>
      <c r="Z33" s="5">
        <v>1189</v>
      </c>
      <c r="AA33" s="5">
        <v>1115</v>
      </c>
      <c r="AB33" s="5">
        <v>1653</v>
      </c>
      <c r="AC33" s="5">
        <v>1821</v>
      </c>
      <c r="AD33" s="5">
        <v>1821</v>
      </c>
      <c r="AE33" s="5">
        <v>1801</v>
      </c>
      <c r="AF33" s="5">
        <v>1040</v>
      </c>
      <c r="AG33" s="5">
        <v>2805</v>
      </c>
      <c r="AH33" s="5">
        <v>4663</v>
      </c>
      <c r="AI33" s="5">
        <v>6502</v>
      </c>
      <c r="AJ33" s="5">
        <v>7877</v>
      </c>
      <c r="AK33" s="5">
        <v>9177</v>
      </c>
      <c r="AL33" s="5">
        <v>10366</v>
      </c>
      <c r="AM33" s="5">
        <v>11481</v>
      </c>
      <c r="AN33" s="5">
        <v>13134</v>
      </c>
      <c r="AO33" s="5">
        <v>14955</v>
      </c>
      <c r="AP33" s="5">
        <v>16776</v>
      </c>
      <c r="AQ33" s="5">
        <v>18577</v>
      </c>
    </row>
    <row r="34" spans="1:43" s="7" customFormat="1" ht="15" customHeight="1">
      <c r="A34" s="1">
        <v>21</v>
      </c>
      <c r="B34" s="2" t="s">
        <v>153</v>
      </c>
      <c r="C34" s="3" t="s">
        <v>114</v>
      </c>
      <c r="D34" s="4">
        <v>34154</v>
      </c>
      <c r="E34" s="5">
        <v>32160</v>
      </c>
      <c r="F34" s="9">
        <v>31760</v>
      </c>
      <c r="G34" s="9">
        <v>0</v>
      </c>
      <c r="H34" s="9">
        <v>0</v>
      </c>
      <c r="I34" s="9">
        <v>0</v>
      </c>
      <c r="J34" s="9">
        <v>0</v>
      </c>
      <c r="K34" s="9">
        <v>400</v>
      </c>
      <c r="L34" s="5">
        <v>0</v>
      </c>
      <c r="M34" s="5">
        <v>0</v>
      </c>
      <c r="N34" s="5">
        <v>0</v>
      </c>
      <c r="O34" s="5">
        <v>0</v>
      </c>
      <c r="P34" s="10"/>
      <c r="Q34" s="5">
        <v>0</v>
      </c>
      <c r="R34" s="5">
        <v>1994</v>
      </c>
      <c r="S34" s="6">
        <v>2</v>
      </c>
      <c r="T34" s="5">
        <v>1801</v>
      </c>
      <c r="U34" s="5">
        <v>3055</v>
      </c>
      <c r="V34" s="5">
        <v>3216</v>
      </c>
      <c r="W34" s="5">
        <v>3184</v>
      </c>
      <c r="X34" s="5">
        <v>2380</v>
      </c>
      <c r="Y34" s="5">
        <v>2251</v>
      </c>
      <c r="Z34" s="5">
        <v>2058</v>
      </c>
      <c r="AA34" s="5">
        <v>1930</v>
      </c>
      <c r="AB34" s="5">
        <v>2862</v>
      </c>
      <c r="AC34" s="5">
        <v>3152</v>
      </c>
      <c r="AD34" s="5">
        <v>3152</v>
      </c>
      <c r="AE34" s="5">
        <v>3119</v>
      </c>
      <c r="AF34" s="5">
        <v>1801</v>
      </c>
      <c r="AG34" s="5">
        <v>4856</v>
      </c>
      <c r="AH34" s="5">
        <v>8072</v>
      </c>
      <c r="AI34" s="5">
        <v>11256</v>
      </c>
      <c r="AJ34" s="5">
        <v>13636</v>
      </c>
      <c r="AK34" s="5">
        <v>15887</v>
      </c>
      <c r="AL34" s="5">
        <v>17945</v>
      </c>
      <c r="AM34" s="5">
        <v>19875</v>
      </c>
      <c r="AN34" s="5">
        <v>22737</v>
      </c>
      <c r="AO34" s="5">
        <v>25889</v>
      </c>
      <c r="AP34" s="5">
        <v>29041</v>
      </c>
      <c r="AQ34" s="5">
        <v>32160</v>
      </c>
    </row>
    <row r="35" spans="1:43" s="7" customFormat="1" ht="15" customHeight="1">
      <c r="A35" s="1">
        <v>22</v>
      </c>
      <c r="B35" s="2" t="s">
        <v>131</v>
      </c>
      <c r="C35" s="3" t="s">
        <v>115</v>
      </c>
      <c r="D35" s="4">
        <v>32204</v>
      </c>
      <c r="E35" s="5">
        <v>29118</v>
      </c>
      <c r="F35" s="9">
        <v>25460</v>
      </c>
      <c r="G35" s="9">
        <v>0</v>
      </c>
      <c r="H35" s="9">
        <v>3258</v>
      </c>
      <c r="I35" s="9">
        <v>0</v>
      </c>
      <c r="J35" s="9">
        <v>0</v>
      </c>
      <c r="K35" s="9">
        <v>400</v>
      </c>
      <c r="L35" s="9">
        <v>0</v>
      </c>
      <c r="M35" s="5">
        <v>0</v>
      </c>
      <c r="N35" s="5">
        <v>0</v>
      </c>
      <c r="O35" s="5">
        <v>0</v>
      </c>
      <c r="P35" s="5"/>
      <c r="Q35" s="5">
        <v>0</v>
      </c>
      <c r="R35" s="5">
        <v>3086</v>
      </c>
      <c r="S35" s="6">
        <v>2</v>
      </c>
      <c r="T35" s="5">
        <v>1631</v>
      </c>
      <c r="U35" s="5">
        <v>2766</v>
      </c>
      <c r="V35" s="5">
        <v>2912</v>
      </c>
      <c r="W35" s="5">
        <v>2883</v>
      </c>
      <c r="X35" s="5">
        <v>2155</v>
      </c>
      <c r="Y35" s="5">
        <v>2038</v>
      </c>
      <c r="Z35" s="5">
        <v>1864</v>
      </c>
      <c r="AA35" s="5">
        <v>1747</v>
      </c>
      <c r="AB35" s="5">
        <v>2592</v>
      </c>
      <c r="AC35" s="5">
        <v>2854</v>
      </c>
      <c r="AD35" s="5">
        <v>2854</v>
      </c>
      <c r="AE35" s="5">
        <v>2822</v>
      </c>
      <c r="AF35" s="5">
        <v>1631</v>
      </c>
      <c r="AG35" s="5">
        <v>4397</v>
      </c>
      <c r="AH35" s="5">
        <v>7309</v>
      </c>
      <c r="AI35" s="5">
        <v>10192</v>
      </c>
      <c r="AJ35" s="5">
        <v>12347</v>
      </c>
      <c r="AK35" s="5">
        <v>14385</v>
      </c>
      <c r="AL35" s="5">
        <v>16249</v>
      </c>
      <c r="AM35" s="5">
        <v>17996</v>
      </c>
      <c r="AN35" s="5">
        <v>20588</v>
      </c>
      <c r="AO35" s="5">
        <v>23442</v>
      </c>
      <c r="AP35" s="5">
        <v>26296</v>
      </c>
      <c r="AQ35" s="5">
        <v>29118</v>
      </c>
    </row>
    <row r="36" spans="1:43" s="7" customFormat="1" ht="15" customHeight="1">
      <c r="A36" s="1">
        <v>23</v>
      </c>
      <c r="B36" s="8" t="s">
        <v>119</v>
      </c>
      <c r="C36" s="3" t="s">
        <v>132</v>
      </c>
      <c r="D36" s="4">
        <v>8628</v>
      </c>
      <c r="E36" s="5">
        <v>8628</v>
      </c>
      <c r="F36" s="9">
        <v>8113</v>
      </c>
      <c r="G36" s="9">
        <v>0</v>
      </c>
      <c r="H36" s="9">
        <v>0</v>
      </c>
      <c r="I36" s="9">
        <v>0</v>
      </c>
      <c r="J36" s="9">
        <v>0</v>
      </c>
      <c r="K36" s="9">
        <v>515</v>
      </c>
      <c r="L36" s="5">
        <v>0</v>
      </c>
      <c r="M36" s="5">
        <v>0</v>
      </c>
      <c r="N36" s="5">
        <v>0</v>
      </c>
      <c r="O36" s="5">
        <v>0</v>
      </c>
      <c r="P36" s="5"/>
      <c r="Q36" s="5">
        <v>0</v>
      </c>
      <c r="R36" s="5">
        <v>0</v>
      </c>
      <c r="S36" s="6">
        <v>2</v>
      </c>
      <c r="T36" s="5">
        <v>483</v>
      </c>
      <c r="U36" s="5">
        <v>820</v>
      </c>
      <c r="V36" s="5">
        <v>863</v>
      </c>
      <c r="W36" s="5">
        <v>854</v>
      </c>
      <c r="X36" s="5">
        <v>638</v>
      </c>
      <c r="Y36" s="5">
        <v>604</v>
      </c>
      <c r="Z36" s="5">
        <v>552</v>
      </c>
      <c r="AA36" s="5">
        <v>518</v>
      </c>
      <c r="AB36" s="5">
        <v>768</v>
      </c>
      <c r="AC36" s="5">
        <v>846</v>
      </c>
      <c r="AD36" s="5">
        <v>846</v>
      </c>
      <c r="AE36" s="5">
        <v>836</v>
      </c>
      <c r="AF36" s="5">
        <v>483</v>
      </c>
      <c r="AG36" s="5">
        <v>1303</v>
      </c>
      <c r="AH36" s="5">
        <v>2166</v>
      </c>
      <c r="AI36" s="5">
        <v>3020</v>
      </c>
      <c r="AJ36" s="5">
        <v>3658</v>
      </c>
      <c r="AK36" s="5">
        <v>4262</v>
      </c>
      <c r="AL36" s="5">
        <v>4814</v>
      </c>
      <c r="AM36" s="5">
        <v>5332</v>
      </c>
      <c r="AN36" s="5">
        <v>6100</v>
      </c>
      <c r="AO36" s="5">
        <v>6946</v>
      </c>
      <c r="AP36" s="5">
        <v>7792</v>
      </c>
      <c r="AQ36" s="5">
        <v>8628</v>
      </c>
    </row>
    <row r="37" spans="1:43" ht="15.75" customHeight="1">
      <c r="A37" s="24" t="s">
        <v>40</v>
      </c>
      <c r="B37" s="25" t="s">
        <v>118</v>
      </c>
      <c r="C37" s="26"/>
      <c r="D37" s="27">
        <v>750249</v>
      </c>
      <c r="E37" s="27">
        <v>0</v>
      </c>
      <c r="F37" s="27">
        <v>159115</v>
      </c>
      <c r="G37" s="27">
        <v>32748</v>
      </c>
      <c r="H37" s="27">
        <v>148874</v>
      </c>
      <c r="I37" s="27">
        <v>29934</v>
      </c>
      <c r="J37" s="27">
        <v>7800</v>
      </c>
      <c r="K37" s="27">
        <v>0</v>
      </c>
      <c r="L37" s="27">
        <v>6350</v>
      </c>
      <c r="M37" s="27">
        <v>0</v>
      </c>
      <c r="N37" s="27">
        <v>18561</v>
      </c>
      <c r="O37" s="27">
        <v>0</v>
      </c>
      <c r="P37" s="27">
        <v>0</v>
      </c>
      <c r="Q37" s="27">
        <v>49280</v>
      </c>
      <c r="R37" s="27">
        <v>297587</v>
      </c>
      <c r="S37" s="28"/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</row>
    <row r="38" spans="1:43" s="7" customFormat="1" ht="15" customHeight="1">
      <c r="A38" s="1">
        <v>24</v>
      </c>
      <c r="B38" s="2" t="s">
        <v>50</v>
      </c>
      <c r="C38" s="3" t="s">
        <v>51</v>
      </c>
      <c r="D38" s="4">
        <v>46150</v>
      </c>
      <c r="E38" s="5">
        <v>0</v>
      </c>
      <c r="F38" s="5">
        <v>0</v>
      </c>
      <c r="G38" s="5">
        <v>0</v>
      </c>
      <c r="H38" s="5">
        <v>46150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/>
      <c r="Q38" s="5">
        <v>0</v>
      </c>
      <c r="R38" s="5">
        <v>0</v>
      </c>
      <c r="S38" s="6">
        <v>2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</row>
    <row r="39" spans="1:43" s="7" customFormat="1" ht="15" customHeight="1">
      <c r="A39" s="1">
        <v>25</v>
      </c>
      <c r="B39" s="2" t="s">
        <v>52</v>
      </c>
      <c r="C39" s="3" t="s">
        <v>53</v>
      </c>
      <c r="D39" s="4">
        <v>55000</v>
      </c>
      <c r="E39" s="5">
        <v>0</v>
      </c>
      <c r="F39" s="5">
        <v>45000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10000</v>
      </c>
      <c r="O39" s="5">
        <v>0</v>
      </c>
      <c r="P39" s="5"/>
      <c r="Q39" s="5">
        <v>0</v>
      </c>
      <c r="R39" s="5">
        <v>0</v>
      </c>
      <c r="S39" s="6">
        <v>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</row>
    <row r="40" spans="1:43" s="7" customFormat="1" ht="15" customHeight="1">
      <c r="A40" s="1">
        <v>26</v>
      </c>
      <c r="B40" s="2" t="s">
        <v>55</v>
      </c>
      <c r="C40" s="3" t="s">
        <v>56</v>
      </c>
      <c r="D40" s="4">
        <v>120200</v>
      </c>
      <c r="E40" s="5">
        <v>0</v>
      </c>
      <c r="F40" s="5">
        <v>48405</v>
      </c>
      <c r="G40" s="5">
        <v>20950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1565</v>
      </c>
      <c r="O40" s="5">
        <v>0</v>
      </c>
      <c r="P40" s="5"/>
      <c r="Q40" s="5">
        <v>49280</v>
      </c>
      <c r="R40" s="5">
        <v>0</v>
      </c>
      <c r="S40" s="6">
        <v>3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</row>
    <row r="41" spans="1:43" s="7" customFormat="1" ht="15" customHeight="1">
      <c r="A41" s="1">
        <v>27</v>
      </c>
      <c r="B41" s="2" t="s">
        <v>57</v>
      </c>
      <c r="C41" s="3" t="s">
        <v>58</v>
      </c>
      <c r="D41" s="4">
        <v>42400</v>
      </c>
      <c r="E41" s="5">
        <v>0</v>
      </c>
      <c r="F41" s="5">
        <v>30300</v>
      </c>
      <c r="G41" s="5">
        <v>5270</v>
      </c>
      <c r="H41" s="5">
        <v>0</v>
      </c>
      <c r="I41" s="5">
        <v>0</v>
      </c>
      <c r="J41" s="5">
        <v>0</v>
      </c>
      <c r="K41" s="5">
        <v>0</v>
      </c>
      <c r="L41" s="5">
        <v>6350</v>
      </c>
      <c r="M41" s="5">
        <v>0</v>
      </c>
      <c r="N41" s="5">
        <v>30</v>
      </c>
      <c r="O41" s="5">
        <v>0</v>
      </c>
      <c r="P41" s="5"/>
      <c r="Q41" s="5">
        <v>0</v>
      </c>
      <c r="R41" s="5">
        <v>450</v>
      </c>
      <c r="S41" s="6">
        <v>3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</row>
    <row r="42" spans="1:43" s="7" customFormat="1" ht="15" customHeight="1">
      <c r="A42" s="1">
        <v>28</v>
      </c>
      <c r="B42" s="2" t="s">
        <v>133</v>
      </c>
      <c r="C42" s="3" t="s">
        <v>75</v>
      </c>
      <c r="D42" s="4">
        <v>94163</v>
      </c>
      <c r="E42" s="5">
        <v>0</v>
      </c>
      <c r="F42" s="5">
        <v>5200</v>
      </c>
      <c r="G42" s="5">
        <v>0</v>
      </c>
      <c r="H42" s="5">
        <v>67363</v>
      </c>
      <c r="I42" s="5">
        <v>13800</v>
      </c>
      <c r="J42" s="5">
        <v>7800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/>
      <c r="Q42" s="5">
        <v>0</v>
      </c>
      <c r="R42" s="5">
        <v>0</v>
      </c>
      <c r="S42" s="6">
        <v>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</row>
    <row r="43" spans="1:43" s="7" customFormat="1" ht="15" customHeight="1">
      <c r="A43" s="1">
        <v>29</v>
      </c>
      <c r="B43" s="2" t="s">
        <v>135</v>
      </c>
      <c r="C43" s="3" t="s">
        <v>77</v>
      </c>
      <c r="D43" s="4">
        <v>8904</v>
      </c>
      <c r="E43" s="5">
        <v>0</v>
      </c>
      <c r="F43" s="5">
        <v>0</v>
      </c>
      <c r="G43" s="5">
        <v>0</v>
      </c>
      <c r="H43" s="5">
        <v>0</v>
      </c>
      <c r="I43" s="5">
        <v>8904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/>
      <c r="Q43" s="5">
        <v>0</v>
      </c>
      <c r="R43" s="5">
        <v>0</v>
      </c>
      <c r="S43" s="6">
        <v>2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</row>
    <row r="44" spans="1:43" s="7" customFormat="1" ht="15" customHeight="1">
      <c r="A44" s="1">
        <v>30</v>
      </c>
      <c r="B44" s="2" t="s">
        <v>136</v>
      </c>
      <c r="C44" s="3" t="s">
        <v>78</v>
      </c>
      <c r="D44" s="4">
        <v>13896</v>
      </c>
      <c r="E44" s="5">
        <v>0</v>
      </c>
      <c r="F44" s="5">
        <v>0</v>
      </c>
      <c r="G44" s="5">
        <v>0</v>
      </c>
      <c r="H44" s="5">
        <v>0</v>
      </c>
      <c r="I44" s="5">
        <v>6930</v>
      </c>
      <c r="J44" s="5">
        <v>0</v>
      </c>
      <c r="K44" s="5">
        <v>0</v>
      </c>
      <c r="L44" s="5">
        <v>0</v>
      </c>
      <c r="M44" s="5">
        <v>0</v>
      </c>
      <c r="N44" s="5">
        <v>6966</v>
      </c>
      <c r="O44" s="5">
        <v>0</v>
      </c>
      <c r="P44" s="5"/>
      <c r="Q44" s="5">
        <v>0</v>
      </c>
      <c r="R44" s="5">
        <v>0</v>
      </c>
      <c r="S44" s="6">
        <v>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</row>
    <row r="45" spans="1:43" s="7" customFormat="1" ht="15" hidden="1" customHeight="1">
      <c r="A45" s="1"/>
      <c r="B45" s="2"/>
      <c r="C45" s="3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7" customFormat="1" ht="15" customHeight="1">
      <c r="A46" s="1">
        <v>31</v>
      </c>
      <c r="B46" s="2" t="s">
        <v>134</v>
      </c>
      <c r="C46" s="3" t="s">
        <v>76</v>
      </c>
      <c r="D46" s="4">
        <v>35661</v>
      </c>
      <c r="E46" s="5">
        <v>0</v>
      </c>
      <c r="F46" s="5">
        <v>0</v>
      </c>
      <c r="G46" s="5">
        <v>0</v>
      </c>
      <c r="H46" s="5">
        <v>35361</v>
      </c>
      <c r="I46" s="5">
        <v>300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/>
      <c r="Q46" s="5">
        <v>0</v>
      </c>
      <c r="R46" s="5">
        <v>0</v>
      </c>
      <c r="S46" s="6">
        <v>2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</row>
    <row r="47" spans="1:43" s="33" customFormat="1" ht="15" customHeight="1">
      <c r="A47" s="29">
        <v>32</v>
      </c>
      <c r="B47" s="2" t="s">
        <v>59</v>
      </c>
      <c r="C47" s="30" t="s">
        <v>60</v>
      </c>
      <c r="D47" s="31">
        <v>169626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/>
      <c r="Q47" s="10">
        <v>0</v>
      </c>
      <c r="R47" s="10">
        <v>169626</v>
      </c>
      <c r="S47" s="32">
        <v>3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</row>
    <row r="48" spans="1:43" s="33" customFormat="1" ht="15" customHeight="1">
      <c r="A48" s="29">
        <v>33</v>
      </c>
      <c r="B48" s="2" t="s">
        <v>62</v>
      </c>
      <c r="C48" s="30" t="s">
        <v>63</v>
      </c>
      <c r="D48" s="31">
        <v>50000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/>
      <c r="Q48" s="10">
        <v>0</v>
      </c>
      <c r="R48" s="10">
        <v>50000</v>
      </c>
      <c r="S48" s="32">
        <v>3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</row>
    <row r="49" spans="1:43" s="33" customFormat="1" ht="15" customHeight="1">
      <c r="A49" s="29">
        <v>34</v>
      </c>
      <c r="B49" s="2" t="s">
        <v>68</v>
      </c>
      <c r="C49" s="30" t="s">
        <v>69</v>
      </c>
      <c r="D49" s="31">
        <v>40000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/>
      <c r="Q49" s="10">
        <v>0</v>
      </c>
      <c r="R49" s="10">
        <v>40000</v>
      </c>
      <c r="S49" s="32">
        <v>3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</row>
    <row r="50" spans="1:43" s="33" customFormat="1" ht="15" customHeight="1">
      <c r="A50" s="29">
        <v>35</v>
      </c>
      <c r="B50" s="2" t="s">
        <v>71</v>
      </c>
      <c r="C50" s="30" t="s">
        <v>72</v>
      </c>
      <c r="D50" s="31">
        <v>26100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/>
      <c r="Q50" s="10">
        <v>0</v>
      </c>
      <c r="R50" s="10">
        <v>26100</v>
      </c>
      <c r="S50" s="32">
        <v>3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</row>
    <row r="51" spans="1:43" s="33" customFormat="1" ht="15" hidden="1" customHeight="1">
      <c r="A51" s="29"/>
      <c r="B51" s="2"/>
      <c r="C51" s="30"/>
      <c r="D51" s="31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/>
      <c r="Q51" s="10">
        <v>0</v>
      </c>
      <c r="R51" s="10">
        <v>0</v>
      </c>
      <c r="S51" s="32">
        <v>3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</row>
    <row r="52" spans="1:43" s="33" customFormat="1" ht="15" customHeight="1">
      <c r="A52" s="29">
        <v>36</v>
      </c>
      <c r="B52" s="2" t="s">
        <v>45</v>
      </c>
      <c r="C52" s="30" t="s">
        <v>46</v>
      </c>
      <c r="D52" s="31">
        <v>3578</v>
      </c>
      <c r="E52" s="10">
        <v>0</v>
      </c>
      <c r="F52" s="10">
        <v>3038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/>
      <c r="Q52" s="10">
        <v>0</v>
      </c>
      <c r="R52" s="10">
        <v>540</v>
      </c>
      <c r="S52" s="32">
        <v>2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</row>
    <row r="53" spans="1:43" s="33" customFormat="1" ht="15" customHeight="1">
      <c r="A53" s="29">
        <v>37</v>
      </c>
      <c r="B53" s="2" t="s">
        <v>47</v>
      </c>
      <c r="C53" s="30" t="s">
        <v>48</v>
      </c>
      <c r="D53" s="31">
        <v>5799</v>
      </c>
      <c r="E53" s="10">
        <v>0</v>
      </c>
      <c r="F53" s="10">
        <v>5667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/>
      <c r="Q53" s="10">
        <v>0</v>
      </c>
      <c r="R53" s="10">
        <v>132</v>
      </c>
      <c r="S53" s="32">
        <v>3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</row>
    <row r="54" spans="1:43" s="33" customFormat="1" ht="15" hidden="1" customHeight="1">
      <c r="A54" s="29"/>
      <c r="B54" s="2"/>
      <c r="C54" s="30"/>
      <c r="D54" s="3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32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s="33" customFormat="1" ht="15" customHeight="1">
      <c r="A55" s="29">
        <v>38</v>
      </c>
      <c r="B55" s="2" t="s">
        <v>155</v>
      </c>
      <c r="C55" s="30" t="s">
        <v>154</v>
      </c>
      <c r="D55" s="31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/>
      <c r="Q55" s="10">
        <v>0</v>
      </c>
      <c r="R55" s="10">
        <v>0</v>
      </c>
      <c r="S55" s="32">
        <v>2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</row>
    <row r="56" spans="1:43" s="33" customFormat="1" ht="15" customHeight="1">
      <c r="A56" s="29">
        <v>39</v>
      </c>
      <c r="B56" s="2" t="s">
        <v>90</v>
      </c>
      <c r="C56" s="30" t="s">
        <v>91</v>
      </c>
      <c r="D56" s="31">
        <v>4670</v>
      </c>
      <c r="E56" s="10">
        <v>0</v>
      </c>
      <c r="F56" s="10">
        <v>4670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/>
      <c r="Q56" s="10">
        <v>0</v>
      </c>
      <c r="R56" s="10">
        <v>0</v>
      </c>
      <c r="S56" s="32">
        <v>2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</row>
    <row r="57" spans="1:43" s="33" customFormat="1" ht="15" customHeight="1">
      <c r="A57" s="29">
        <v>40</v>
      </c>
      <c r="B57" s="2" t="s">
        <v>80</v>
      </c>
      <c r="C57" s="30" t="s">
        <v>81</v>
      </c>
      <c r="D57" s="31">
        <v>3022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/>
      <c r="Q57" s="10">
        <v>0</v>
      </c>
      <c r="R57" s="10">
        <v>3022</v>
      </c>
      <c r="S57" s="32">
        <v>2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</row>
    <row r="58" spans="1:43" s="33" customFormat="1" ht="15" customHeight="1">
      <c r="A58" s="29">
        <v>41</v>
      </c>
      <c r="B58" s="2" t="s">
        <v>157</v>
      </c>
      <c r="C58" s="30" t="s">
        <v>156</v>
      </c>
      <c r="D58" s="31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10">
        <v>0</v>
      </c>
      <c r="R58" s="10">
        <v>0</v>
      </c>
      <c r="S58" s="32">
        <v>2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</row>
    <row r="59" spans="1:43" s="33" customFormat="1" ht="15" customHeight="1">
      <c r="A59" s="29">
        <v>42</v>
      </c>
      <c r="B59" s="2" t="s">
        <v>88</v>
      </c>
      <c r="C59" s="30" t="s">
        <v>89</v>
      </c>
      <c r="D59" s="31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/>
      <c r="Q59" s="10">
        <v>0</v>
      </c>
      <c r="R59" s="10">
        <v>0</v>
      </c>
      <c r="S59" s="32">
        <v>2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</row>
    <row r="60" spans="1:43" s="33" customFormat="1" ht="15" customHeight="1">
      <c r="A60" s="29">
        <v>43</v>
      </c>
      <c r="B60" s="2" t="s">
        <v>86</v>
      </c>
      <c r="C60" s="30" t="s">
        <v>87</v>
      </c>
      <c r="D60" s="31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/>
      <c r="Q60" s="10">
        <v>0</v>
      </c>
      <c r="R60" s="10">
        <v>0</v>
      </c>
      <c r="S60" s="32">
        <v>2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</row>
    <row r="61" spans="1:43" s="33" customFormat="1" ht="15" customHeight="1">
      <c r="A61" s="29">
        <v>44</v>
      </c>
      <c r="B61" s="2" t="s">
        <v>82</v>
      </c>
      <c r="C61" s="30" t="s">
        <v>83</v>
      </c>
      <c r="D61" s="31">
        <v>3117</v>
      </c>
      <c r="E61" s="10">
        <v>0</v>
      </c>
      <c r="F61" s="10">
        <v>1982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/>
      <c r="Q61" s="10">
        <v>0</v>
      </c>
      <c r="R61" s="10">
        <v>1135</v>
      </c>
      <c r="S61" s="32">
        <v>2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</row>
    <row r="62" spans="1:43" s="7" customFormat="1" ht="15" customHeight="1">
      <c r="A62" s="29">
        <v>45</v>
      </c>
      <c r="B62" s="2" t="s">
        <v>94</v>
      </c>
      <c r="C62" s="3" t="s">
        <v>95</v>
      </c>
      <c r="D62" s="4">
        <v>9017</v>
      </c>
      <c r="E62" s="5">
        <v>0</v>
      </c>
      <c r="F62" s="5">
        <v>5784</v>
      </c>
      <c r="G62" s="5">
        <v>3233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Q62" s="5">
        <v>0</v>
      </c>
      <c r="R62" s="5">
        <v>0</v>
      </c>
      <c r="S62" s="6">
        <v>2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</row>
    <row r="63" spans="1:43" s="7" customFormat="1" ht="15" customHeight="1">
      <c r="A63" s="29">
        <v>46</v>
      </c>
      <c r="B63" s="2" t="s">
        <v>96</v>
      </c>
      <c r="C63" s="3" t="s">
        <v>97</v>
      </c>
      <c r="D63" s="4">
        <v>8973</v>
      </c>
      <c r="E63" s="5">
        <v>0</v>
      </c>
      <c r="F63" s="5">
        <v>5678</v>
      </c>
      <c r="G63" s="5">
        <v>3295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/>
      <c r="Q63" s="5">
        <v>0</v>
      </c>
      <c r="R63" s="5">
        <v>0</v>
      </c>
      <c r="S63" s="6">
        <v>2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</row>
    <row r="64" spans="1:43" s="7" customFormat="1" ht="15" hidden="1" customHeight="1">
      <c r="A64" s="1"/>
      <c r="B64" s="2"/>
      <c r="C64" s="3"/>
      <c r="D64" s="4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/>
      <c r="Q64" s="5">
        <v>0</v>
      </c>
      <c r="R64" s="5">
        <v>0</v>
      </c>
      <c r="S64" s="6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7" customFormat="1" ht="15" customHeight="1">
      <c r="A65" s="1">
        <v>47</v>
      </c>
      <c r="B65" s="2" t="s">
        <v>98</v>
      </c>
      <c r="C65" s="3" t="s">
        <v>99</v>
      </c>
      <c r="D65" s="4">
        <v>3391</v>
      </c>
      <c r="E65" s="5">
        <v>0</v>
      </c>
      <c r="F65" s="5">
        <v>3391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/>
      <c r="Q65" s="5">
        <v>0</v>
      </c>
      <c r="R65" s="5">
        <v>0</v>
      </c>
      <c r="S65" s="6">
        <v>2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</row>
    <row r="66" spans="1:43" s="7" customFormat="1" ht="15" customHeight="1">
      <c r="A66" s="1">
        <v>48</v>
      </c>
      <c r="B66" s="2" t="s">
        <v>100</v>
      </c>
      <c r="C66" s="3" t="s">
        <v>101</v>
      </c>
      <c r="D66" s="4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/>
      <c r="Q66" s="5">
        <v>0</v>
      </c>
      <c r="R66" s="5">
        <v>0</v>
      </c>
      <c r="S66" s="6">
        <v>2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</row>
    <row r="67" spans="1:43" s="7" customFormat="1" ht="15" customHeight="1">
      <c r="A67" s="1">
        <v>49</v>
      </c>
      <c r="B67" s="2" t="s">
        <v>102</v>
      </c>
      <c r="C67" s="3" t="s">
        <v>103</v>
      </c>
      <c r="D67" s="4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/>
      <c r="Q67" s="5">
        <v>0</v>
      </c>
      <c r="R67" s="5">
        <v>0</v>
      </c>
      <c r="S67" s="6">
        <v>2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</row>
    <row r="68" spans="1:43" s="7" customFormat="1" ht="15" customHeight="1">
      <c r="A68" s="1">
        <v>50</v>
      </c>
      <c r="B68" s="2" t="s">
        <v>138</v>
      </c>
      <c r="C68" s="3" t="s">
        <v>139</v>
      </c>
      <c r="D68" s="4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/>
      <c r="Q68" s="5">
        <v>0</v>
      </c>
      <c r="R68" s="5">
        <v>0</v>
      </c>
      <c r="S68" s="6">
        <v>2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</row>
    <row r="69" spans="1:43" s="7" customFormat="1" ht="15" customHeight="1">
      <c r="A69" s="1">
        <v>51</v>
      </c>
      <c r="B69" s="2" t="s">
        <v>92</v>
      </c>
      <c r="C69" s="3" t="s">
        <v>93</v>
      </c>
      <c r="D69" s="4">
        <v>3199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/>
      <c r="Q69" s="5">
        <v>0</v>
      </c>
      <c r="R69" s="5">
        <v>3199</v>
      </c>
      <c r="S69" s="6">
        <v>2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</row>
    <row r="70" spans="1:43" s="7" customFormat="1" ht="15" customHeight="1">
      <c r="A70" s="1">
        <v>52</v>
      </c>
      <c r="B70" s="2" t="s">
        <v>84</v>
      </c>
      <c r="C70" s="3" t="s">
        <v>85</v>
      </c>
      <c r="D70" s="4">
        <v>1993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/>
      <c r="Q70" s="5">
        <v>0</v>
      </c>
      <c r="R70" s="5">
        <v>1993</v>
      </c>
      <c r="S70" s="6">
        <v>2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</row>
    <row r="71" spans="1:43" s="7" customFormat="1" ht="15" customHeight="1">
      <c r="A71" s="1">
        <v>53</v>
      </c>
      <c r="B71" s="2" t="s">
        <v>104</v>
      </c>
      <c r="C71" s="3" t="s">
        <v>105</v>
      </c>
      <c r="D71" s="4">
        <v>1390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/>
      <c r="Q71" s="5">
        <v>0</v>
      </c>
      <c r="R71" s="5">
        <v>1390</v>
      </c>
      <c r="S71" s="6">
        <v>2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</row>
    <row r="72" spans="1:43"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5"/>
    </row>
    <row r="73" spans="1:43" ht="24" customHeight="1"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6"/>
      <c r="R73" s="36"/>
      <c r="S73" s="35"/>
      <c r="T73" s="37" t="s">
        <v>149</v>
      </c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43">
      <c r="D74" s="34"/>
      <c r="E74" s="45"/>
      <c r="Q74" s="34"/>
      <c r="R74" s="38"/>
      <c r="S74" s="45">
        <v>1</v>
      </c>
      <c r="T74" s="39">
        <v>5.9499999999999997E-2</v>
      </c>
      <c r="U74" s="39">
        <v>0.10299999999999999</v>
      </c>
      <c r="V74" s="39">
        <v>0.1075</v>
      </c>
      <c r="W74" s="39">
        <v>0.10249999999999999</v>
      </c>
      <c r="X74" s="39">
        <v>7.4499999999999997E-2</v>
      </c>
      <c r="Y74" s="39">
        <v>4.7E-2</v>
      </c>
      <c r="Z74" s="39">
        <v>3.9E-2</v>
      </c>
      <c r="AA74" s="39">
        <v>3.7999999999999999E-2</v>
      </c>
      <c r="AB74" s="39">
        <v>0.1</v>
      </c>
      <c r="AC74" s="39">
        <v>0.112</v>
      </c>
      <c r="AD74" s="39">
        <v>0.109</v>
      </c>
      <c r="AE74" s="39">
        <v>0.108</v>
      </c>
    </row>
    <row r="75" spans="1:43">
      <c r="E75" s="45"/>
      <c r="R75" s="40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1:43">
      <c r="E76" s="45"/>
      <c r="R76" s="40"/>
      <c r="S76" s="45">
        <v>2</v>
      </c>
      <c r="T76" s="39">
        <v>5.6000000000000001E-2</v>
      </c>
      <c r="U76" s="39">
        <v>9.5000000000000001E-2</v>
      </c>
      <c r="V76" s="39">
        <v>0.1</v>
      </c>
      <c r="W76" s="39">
        <v>9.9000000000000005E-2</v>
      </c>
      <c r="X76" s="39">
        <v>7.3999999999999996E-2</v>
      </c>
      <c r="Y76" s="39">
        <v>7.0000000000000007E-2</v>
      </c>
      <c r="Z76" s="39">
        <v>6.4000000000000001E-2</v>
      </c>
      <c r="AA76" s="39">
        <v>0.06</v>
      </c>
      <c r="AB76" s="39">
        <v>8.8999999999999996E-2</v>
      </c>
      <c r="AC76" s="39">
        <v>9.8000000000000004E-2</v>
      </c>
      <c r="AD76" s="39">
        <v>9.8000000000000004E-2</v>
      </c>
      <c r="AE76" s="39">
        <v>9.7000000000000003E-2</v>
      </c>
    </row>
    <row r="77" spans="1:43">
      <c r="E77" s="45"/>
      <c r="R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1:43">
      <c r="E78" s="45"/>
      <c r="R78" s="40"/>
      <c r="S78" s="45">
        <v>3</v>
      </c>
      <c r="T78" s="39">
        <v>6.6500000000000004E-2</v>
      </c>
      <c r="U78" s="39">
        <v>9.5000000000000001E-2</v>
      </c>
      <c r="V78" s="39">
        <v>0.10150000000000001</v>
      </c>
      <c r="W78" s="39">
        <v>9.9500000000000005E-2</v>
      </c>
      <c r="X78" s="39">
        <v>7.4999999999999997E-2</v>
      </c>
      <c r="Y78" s="39">
        <v>6.6000000000000003E-2</v>
      </c>
      <c r="Z78" s="39">
        <v>5.9499999999999997E-2</v>
      </c>
      <c r="AA78" s="39">
        <v>5.6000000000000001E-2</v>
      </c>
      <c r="AB78" s="39">
        <v>8.4500000000000006E-2</v>
      </c>
      <c r="AC78" s="39">
        <v>9.9000000000000005E-2</v>
      </c>
      <c r="AD78" s="39">
        <v>9.9000000000000005E-2</v>
      </c>
      <c r="AE78" s="39">
        <v>9.8500000000000004E-2</v>
      </c>
    </row>
    <row r="79" spans="1:43">
      <c r="E79" s="45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1" spans="4:20">
      <c r="T81" s="11" t="s">
        <v>147</v>
      </c>
    </row>
    <row r="82" spans="4:20">
      <c r="T82" s="11" t="s">
        <v>148</v>
      </c>
    </row>
    <row r="83" spans="4:20">
      <c r="T83" s="11" t="s">
        <v>152</v>
      </c>
    </row>
    <row r="90" spans="4:20"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</row>
  </sheetData>
  <mergeCells count="49">
    <mergeCell ref="A2:C2"/>
    <mergeCell ref="D2:R2"/>
    <mergeCell ref="T2:AQ2"/>
    <mergeCell ref="A4:A7"/>
    <mergeCell ref="B4:B7"/>
    <mergeCell ref="C4:C7"/>
    <mergeCell ref="D4:R4"/>
    <mergeCell ref="S4:S7"/>
    <mergeCell ref="T4:AE5"/>
    <mergeCell ref="AF4:AQ5"/>
    <mergeCell ref="R6:R7"/>
    <mergeCell ref="D5:D7"/>
    <mergeCell ref="E5:E7"/>
    <mergeCell ref="F5:R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Q6"/>
    <mergeCell ref="AE6:AE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Q6:AQ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</mergeCells>
  <printOptions horizontalCentered="1"/>
  <pageMargins left="0" right="0" top="0.78740157480314965" bottom="0.15748031496062992" header="0.31496062992125984" footer="0.31496062992125984"/>
  <pageSetup paperSize="9" scale="50" orientation="landscape" horizontalDpi="180" verticalDpi="180" r:id="rId1"/>
  <colBreaks count="1" manualBreakCount="1">
    <brk id="19" max="36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Q83"/>
  <sheetViews>
    <sheetView workbookViewId="0">
      <pane xSplit="3" ySplit="8" topLeftCell="Y42" activePane="bottomRight" state="frozen"/>
      <selection pane="topRight" activeCell="D1" sqref="D1"/>
      <selection pane="bottomLeft" activeCell="A9" sqref="A9"/>
      <selection pane="bottomRight" activeCell="AI21" sqref="AI21"/>
    </sheetView>
  </sheetViews>
  <sheetFormatPr defaultRowHeight="14.25"/>
  <cols>
    <col min="1" max="1" width="4.140625" style="11" customWidth="1"/>
    <col min="2" max="2" width="42.7109375" style="11" customWidth="1"/>
    <col min="3" max="3" width="4.7109375" style="12" customWidth="1"/>
    <col min="4" max="4" width="11.85546875" style="11" customWidth="1"/>
    <col min="5" max="5" width="11.7109375" style="11" customWidth="1"/>
    <col min="6" max="6" width="10.140625" style="11" customWidth="1"/>
    <col min="7" max="7" width="9.85546875" style="11" customWidth="1"/>
    <col min="8" max="8" width="10.140625" style="11" customWidth="1"/>
    <col min="9" max="9" width="9.42578125" style="11" customWidth="1"/>
    <col min="10" max="10" width="8.28515625" style="11" customWidth="1"/>
    <col min="11" max="15" width="8.7109375" style="11" customWidth="1"/>
    <col min="16" max="17" width="9.28515625" style="11" customWidth="1"/>
    <col min="18" max="18" width="8.7109375" style="11" customWidth="1"/>
    <col min="19" max="19" width="5.5703125" style="42" customWidth="1"/>
    <col min="20" max="31" width="9.140625" style="11" customWidth="1"/>
    <col min="32" max="42" width="10.28515625" style="11" customWidth="1"/>
    <col min="43" max="43" width="10.85546875" style="11" customWidth="1"/>
    <col min="44" max="16384" width="9.140625" style="11"/>
  </cols>
  <sheetData>
    <row r="1" spans="1:43" ht="17.25" customHeight="1">
      <c r="D1" s="34" t="e">
        <f>#REF!-'План на 01.03.2017'!D9</f>
        <v>#REF!</v>
      </c>
      <c r="E1" s="34" t="e">
        <f>#REF!-'План на 01.03.2017'!E9</f>
        <v>#REF!</v>
      </c>
    </row>
    <row r="2" spans="1:43" s="15" customFormat="1" ht="19.5" customHeight="1">
      <c r="A2" s="69"/>
      <c r="B2" s="69"/>
      <c r="C2" s="69"/>
      <c r="D2" s="61" t="s">
        <v>159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43"/>
      <c r="T2" s="61" t="s">
        <v>161</v>
      </c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</row>
    <row r="3" spans="1:43" ht="6" customHeight="1"/>
    <row r="4" spans="1:43" ht="15.95" customHeight="1">
      <c r="A4" s="58" t="s">
        <v>18</v>
      </c>
      <c r="B4" s="58" t="s">
        <v>19</v>
      </c>
      <c r="C4" s="66" t="s">
        <v>37</v>
      </c>
      <c r="D4" s="62" t="s">
        <v>160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/>
      <c r="S4" s="55" t="s">
        <v>146</v>
      </c>
      <c r="T4" s="65" t="s">
        <v>150</v>
      </c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 t="s">
        <v>151</v>
      </c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1:43" ht="15.95" customHeight="1">
      <c r="A5" s="59"/>
      <c r="B5" s="59"/>
      <c r="C5" s="67"/>
      <c r="D5" s="58" t="s">
        <v>12</v>
      </c>
      <c r="E5" s="48" t="s">
        <v>145</v>
      </c>
      <c r="F5" s="62" t="s">
        <v>15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4"/>
      <c r="S5" s="56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</row>
    <row r="6" spans="1:43" ht="26.25" customHeight="1">
      <c r="A6" s="59"/>
      <c r="B6" s="59"/>
      <c r="C6" s="67"/>
      <c r="D6" s="59"/>
      <c r="E6" s="49"/>
      <c r="F6" s="51" t="s">
        <v>35</v>
      </c>
      <c r="G6" s="51" t="s">
        <v>36</v>
      </c>
      <c r="H6" s="51" t="s">
        <v>16</v>
      </c>
      <c r="I6" s="51" t="s">
        <v>13</v>
      </c>
      <c r="J6" s="51" t="s">
        <v>17</v>
      </c>
      <c r="K6" s="51" t="s">
        <v>140</v>
      </c>
      <c r="L6" s="51" t="s">
        <v>14</v>
      </c>
      <c r="M6" s="51" t="s">
        <v>144</v>
      </c>
      <c r="N6" s="51" t="s">
        <v>21</v>
      </c>
      <c r="O6" s="51" t="s">
        <v>20</v>
      </c>
      <c r="P6" s="53" t="s">
        <v>141</v>
      </c>
      <c r="Q6" s="54"/>
      <c r="R6" s="51" t="s">
        <v>22</v>
      </c>
      <c r="S6" s="56"/>
      <c r="T6" s="48" t="s">
        <v>23</v>
      </c>
      <c r="U6" s="48" t="s">
        <v>24</v>
      </c>
      <c r="V6" s="48" t="s">
        <v>25</v>
      </c>
      <c r="W6" s="48" t="s">
        <v>26</v>
      </c>
      <c r="X6" s="48" t="s">
        <v>27</v>
      </c>
      <c r="Y6" s="48" t="s">
        <v>28</v>
      </c>
      <c r="Z6" s="48" t="s">
        <v>29</v>
      </c>
      <c r="AA6" s="48" t="s">
        <v>30</v>
      </c>
      <c r="AB6" s="48" t="s">
        <v>31</v>
      </c>
      <c r="AC6" s="48" t="s">
        <v>32</v>
      </c>
      <c r="AD6" s="48" t="s">
        <v>33</v>
      </c>
      <c r="AE6" s="48" t="s">
        <v>34</v>
      </c>
      <c r="AF6" s="48" t="s">
        <v>23</v>
      </c>
      <c r="AG6" s="48" t="s">
        <v>24</v>
      </c>
      <c r="AH6" s="48" t="s">
        <v>25</v>
      </c>
      <c r="AI6" s="48" t="s">
        <v>26</v>
      </c>
      <c r="AJ6" s="48" t="s">
        <v>27</v>
      </c>
      <c r="AK6" s="48" t="s">
        <v>28</v>
      </c>
      <c r="AL6" s="48" t="s">
        <v>29</v>
      </c>
      <c r="AM6" s="48" t="s">
        <v>30</v>
      </c>
      <c r="AN6" s="48" t="s">
        <v>31</v>
      </c>
      <c r="AO6" s="48" t="s">
        <v>32</v>
      </c>
      <c r="AP6" s="48" t="s">
        <v>33</v>
      </c>
      <c r="AQ6" s="48" t="s">
        <v>34</v>
      </c>
    </row>
    <row r="7" spans="1:43" ht="24.75" customHeight="1">
      <c r="A7" s="60"/>
      <c r="B7" s="60"/>
      <c r="C7" s="68"/>
      <c r="D7" s="60"/>
      <c r="E7" s="50"/>
      <c r="F7" s="52"/>
      <c r="G7" s="52"/>
      <c r="H7" s="52"/>
      <c r="I7" s="52"/>
      <c r="J7" s="52"/>
      <c r="K7" s="52"/>
      <c r="L7" s="52"/>
      <c r="M7" s="52"/>
      <c r="N7" s="52"/>
      <c r="O7" s="52"/>
      <c r="P7" s="16" t="s">
        <v>142</v>
      </c>
      <c r="Q7" s="16" t="s">
        <v>143</v>
      </c>
      <c r="R7" s="52"/>
      <c r="S7" s="57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3">
      <c r="A8" s="17">
        <v>1</v>
      </c>
      <c r="B8" s="17">
        <v>2</v>
      </c>
      <c r="C8" s="18" t="s">
        <v>116</v>
      </c>
      <c r="D8" s="17">
        <v>4</v>
      </c>
      <c r="E8" s="17"/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11</v>
      </c>
      <c r="L8" s="17">
        <v>10</v>
      </c>
      <c r="M8" s="17"/>
      <c r="N8" s="17">
        <v>12</v>
      </c>
      <c r="O8" s="17">
        <v>13</v>
      </c>
      <c r="P8" s="17">
        <v>14</v>
      </c>
      <c r="Q8" s="17">
        <v>15</v>
      </c>
      <c r="R8" s="17">
        <v>16</v>
      </c>
      <c r="S8" s="17"/>
      <c r="T8" s="17">
        <v>59</v>
      </c>
      <c r="U8" s="17">
        <v>60</v>
      </c>
      <c r="V8" s="17">
        <v>61</v>
      </c>
      <c r="W8" s="17">
        <v>62</v>
      </c>
      <c r="X8" s="17">
        <v>63</v>
      </c>
      <c r="Y8" s="17">
        <v>64</v>
      </c>
      <c r="Z8" s="17">
        <v>65</v>
      </c>
      <c r="AA8" s="17">
        <v>66</v>
      </c>
      <c r="AB8" s="17">
        <v>67</v>
      </c>
      <c r="AC8" s="17">
        <v>68</v>
      </c>
      <c r="AD8" s="17">
        <v>69</v>
      </c>
      <c r="AE8" s="17">
        <v>70</v>
      </c>
      <c r="AF8" s="17">
        <v>59</v>
      </c>
      <c r="AG8" s="17">
        <v>60</v>
      </c>
      <c r="AH8" s="17">
        <v>61</v>
      </c>
      <c r="AI8" s="17">
        <v>62</v>
      </c>
      <c r="AJ8" s="17">
        <v>63</v>
      </c>
      <c r="AK8" s="17">
        <v>64</v>
      </c>
      <c r="AL8" s="17">
        <v>65</v>
      </c>
      <c r="AM8" s="17">
        <v>66</v>
      </c>
      <c r="AN8" s="17">
        <v>67</v>
      </c>
      <c r="AO8" s="17">
        <v>68</v>
      </c>
      <c r="AP8" s="17">
        <v>69</v>
      </c>
      <c r="AQ8" s="17">
        <v>70</v>
      </c>
    </row>
    <row r="9" spans="1:43" ht="15.75" customHeight="1">
      <c r="A9" s="19"/>
      <c r="B9" s="20" t="s">
        <v>158</v>
      </c>
      <c r="C9" s="21"/>
      <c r="D9" s="22">
        <f>'План на 01.01.2017'!D9-'План на 01.03.2017'!D9</f>
        <v>0</v>
      </c>
      <c r="E9" s="22">
        <f>'План на 01.01.2017'!E9-'План на 01.03.2017'!E9</f>
        <v>0</v>
      </c>
      <c r="F9" s="22">
        <f>'План на 01.01.2017'!F9-'План на 01.03.2017'!F9</f>
        <v>-17996</v>
      </c>
      <c r="G9" s="22">
        <f>'План на 01.01.2017'!G9-'План на 01.03.2017'!G9</f>
        <v>0</v>
      </c>
      <c r="H9" s="22">
        <f>'План на 01.01.2017'!H9-'План на 01.03.2017'!H9</f>
        <v>0</v>
      </c>
      <c r="I9" s="22">
        <f>'План на 01.01.2017'!I9-'План на 01.03.2017'!I9</f>
        <v>0</v>
      </c>
      <c r="J9" s="22">
        <f>'План на 01.01.2017'!J9-'План на 01.03.2017'!J9</f>
        <v>0</v>
      </c>
      <c r="K9" s="22">
        <f>'План на 01.01.2017'!K9-'План на 01.03.2017'!K9</f>
        <v>17996</v>
      </c>
      <c r="L9" s="22">
        <f>'План на 01.01.2017'!L9-'План на 01.03.2017'!L9</f>
        <v>0</v>
      </c>
      <c r="M9" s="22">
        <f>'План на 01.01.2017'!M9-'План на 01.03.2017'!M9</f>
        <v>0</v>
      </c>
      <c r="N9" s="22">
        <f>'План на 01.01.2017'!N9-'План на 01.03.2017'!N9</f>
        <v>0</v>
      </c>
      <c r="O9" s="22">
        <f>'План на 01.01.2017'!O9-'План на 01.03.2017'!O9</f>
        <v>0</v>
      </c>
      <c r="P9" s="22">
        <f>'План на 01.01.2017'!P9-'План на 01.03.2017'!P9</f>
        <v>0</v>
      </c>
      <c r="Q9" s="22">
        <f>'План на 01.01.2017'!Q9-'План на 01.03.2017'!Q9</f>
        <v>0</v>
      </c>
      <c r="R9" s="22">
        <f>'План на 01.01.2017'!R9-'План на 01.03.2017'!R9</f>
        <v>0</v>
      </c>
      <c r="S9" s="23">
        <f>'План на 01.01.2017'!S9-'План на 01.03.2017'!S9</f>
        <v>-59</v>
      </c>
      <c r="T9" s="46">
        <f>'План на 01.01.2017'!T9-'План на 01.03.2017'!T9</f>
        <v>0</v>
      </c>
      <c r="U9" s="46">
        <f>'План на 01.01.2017'!U9-'План на 01.03.2017'!U9</f>
        <v>0</v>
      </c>
      <c r="V9" s="46">
        <f>'План на 01.01.2017'!V9-'План на 01.03.2017'!V9</f>
        <v>0</v>
      </c>
      <c r="W9" s="46">
        <f>'План на 01.01.2017'!W9-'План на 01.03.2017'!W9</f>
        <v>0</v>
      </c>
      <c r="X9" s="46">
        <f>'План на 01.01.2017'!X9-'План на 01.03.2017'!X9</f>
        <v>0</v>
      </c>
      <c r="Y9" s="46">
        <f>'План на 01.01.2017'!Y9-'План на 01.03.2017'!Y9</f>
        <v>0</v>
      </c>
      <c r="Z9" s="46">
        <f>'План на 01.01.2017'!Z9-'План на 01.03.2017'!Z9</f>
        <v>0</v>
      </c>
      <c r="AA9" s="46">
        <f>'План на 01.01.2017'!AA9-'План на 01.03.2017'!AA9</f>
        <v>0</v>
      </c>
      <c r="AB9" s="46">
        <f>'План на 01.01.2017'!AB9-'План на 01.03.2017'!AB9</f>
        <v>0</v>
      </c>
      <c r="AC9" s="46">
        <f>'План на 01.01.2017'!AC9-'План на 01.03.2017'!AC9</f>
        <v>0</v>
      </c>
      <c r="AD9" s="46">
        <f>'План на 01.01.2017'!AD9-'План на 01.03.2017'!AD9</f>
        <v>0</v>
      </c>
      <c r="AE9" s="46">
        <f>'План на 01.01.2017'!AE9-'План на 01.03.2017'!AE9</f>
        <v>0</v>
      </c>
      <c r="AF9" s="46">
        <f>'План на 01.01.2017'!AF9-'План на 01.03.2017'!AF9</f>
        <v>0</v>
      </c>
      <c r="AG9" s="46">
        <f>'План на 01.01.2017'!AG9-'План на 01.03.2017'!AG9</f>
        <v>0</v>
      </c>
      <c r="AH9" s="46">
        <f>'План на 01.01.2017'!AH9-'План на 01.03.2017'!AH9</f>
        <v>0</v>
      </c>
      <c r="AI9" s="46">
        <f>'План на 01.01.2017'!AI9-'План на 01.03.2017'!AI9</f>
        <v>0</v>
      </c>
      <c r="AJ9" s="46">
        <f>'План на 01.01.2017'!AJ9-'План на 01.03.2017'!AJ9</f>
        <v>0</v>
      </c>
      <c r="AK9" s="46">
        <f>'План на 01.01.2017'!AK9-'План на 01.03.2017'!AK9</f>
        <v>0</v>
      </c>
      <c r="AL9" s="46">
        <f>'План на 01.01.2017'!AL9-'План на 01.03.2017'!AL9</f>
        <v>0</v>
      </c>
      <c r="AM9" s="46">
        <f>'План на 01.01.2017'!AM9-'План на 01.03.2017'!AM9</f>
        <v>0</v>
      </c>
      <c r="AN9" s="46">
        <f>'План на 01.01.2017'!AN9-'План на 01.03.2017'!AN9</f>
        <v>0</v>
      </c>
      <c r="AO9" s="46">
        <f>'План на 01.01.2017'!AO9-'План на 01.03.2017'!AO9</f>
        <v>0</v>
      </c>
      <c r="AP9" s="46">
        <f>'План на 01.01.2017'!AP9-'План на 01.03.2017'!AP9</f>
        <v>0</v>
      </c>
      <c r="AQ9" s="46">
        <f>'План на 01.01.2017'!AQ9-'План на 01.03.2017'!AQ9</f>
        <v>0</v>
      </c>
    </row>
    <row r="10" spans="1:43" s="7" customFormat="1" ht="15.75" customHeight="1">
      <c r="A10" s="24" t="s">
        <v>39</v>
      </c>
      <c r="B10" s="25" t="s">
        <v>117</v>
      </c>
      <c r="C10" s="26"/>
      <c r="D10" s="27">
        <f>'План на 01.01.2017'!D10-'План на 01.03.2017'!D10</f>
        <v>0</v>
      </c>
      <c r="E10" s="27">
        <f>'План на 01.01.2017'!E10-'План на 01.03.2017'!E10</f>
        <v>0</v>
      </c>
      <c r="F10" s="27">
        <f>'План на 01.01.2017'!F10-'План на 01.03.2017'!F10</f>
        <v>-17996</v>
      </c>
      <c r="G10" s="27">
        <f>'План на 01.01.2017'!G10-'План на 01.03.2017'!G10</f>
        <v>0</v>
      </c>
      <c r="H10" s="27">
        <f>'План на 01.01.2017'!H10-'План на 01.03.2017'!H10</f>
        <v>0</v>
      </c>
      <c r="I10" s="27">
        <f>'План на 01.01.2017'!I10-'План на 01.03.2017'!I10</f>
        <v>0</v>
      </c>
      <c r="J10" s="27">
        <f>'План на 01.01.2017'!J10-'План на 01.03.2017'!J10</f>
        <v>0</v>
      </c>
      <c r="K10" s="27">
        <f>'План на 01.01.2017'!K10-'План на 01.03.2017'!K10</f>
        <v>17996</v>
      </c>
      <c r="L10" s="27">
        <f>'План на 01.01.2017'!L10-'План на 01.03.2017'!L10</f>
        <v>0</v>
      </c>
      <c r="M10" s="27">
        <f>'План на 01.01.2017'!M10-'План на 01.03.2017'!M10</f>
        <v>0</v>
      </c>
      <c r="N10" s="27">
        <f>'План на 01.01.2017'!N10-'План на 01.03.2017'!N10</f>
        <v>0</v>
      </c>
      <c r="O10" s="27">
        <f>'План на 01.01.2017'!O10-'План на 01.03.2017'!O10</f>
        <v>0</v>
      </c>
      <c r="P10" s="27">
        <f>'План на 01.01.2017'!P10-'План на 01.03.2017'!P10</f>
        <v>0</v>
      </c>
      <c r="Q10" s="27">
        <f>'План на 01.01.2017'!Q10-'План на 01.03.2017'!Q10</f>
        <v>0</v>
      </c>
      <c r="R10" s="27">
        <f>'План на 01.01.2017'!R10-'План на 01.03.2017'!R10</f>
        <v>0</v>
      </c>
      <c r="S10" s="28">
        <f>'План на 01.01.2017'!S10-'План на 01.03.2017'!S10</f>
        <v>-59</v>
      </c>
      <c r="T10" s="27">
        <f>'План на 01.01.2017'!T10-'План на 01.03.2017'!T10</f>
        <v>0</v>
      </c>
      <c r="U10" s="27">
        <f>'План на 01.01.2017'!U10-'План на 01.03.2017'!U10</f>
        <v>0</v>
      </c>
      <c r="V10" s="27">
        <f>'План на 01.01.2017'!V10-'План на 01.03.2017'!V10</f>
        <v>0</v>
      </c>
      <c r="W10" s="27">
        <f>'План на 01.01.2017'!W10-'План на 01.03.2017'!W10</f>
        <v>0</v>
      </c>
      <c r="X10" s="27">
        <f>'План на 01.01.2017'!X10-'План на 01.03.2017'!X10</f>
        <v>0</v>
      </c>
      <c r="Y10" s="27">
        <f>'План на 01.01.2017'!Y10-'План на 01.03.2017'!Y10</f>
        <v>0</v>
      </c>
      <c r="Z10" s="27">
        <f>'План на 01.01.2017'!Z10-'План на 01.03.2017'!Z10</f>
        <v>0</v>
      </c>
      <c r="AA10" s="27">
        <f>'План на 01.01.2017'!AA10-'План на 01.03.2017'!AA10</f>
        <v>0</v>
      </c>
      <c r="AB10" s="27">
        <f>'План на 01.01.2017'!AB10-'План на 01.03.2017'!AB10</f>
        <v>0</v>
      </c>
      <c r="AC10" s="27">
        <f>'План на 01.01.2017'!AC10-'План на 01.03.2017'!AC10</f>
        <v>0</v>
      </c>
      <c r="AD10" s="27">
        <f>'План на 01.01.2017'!AD10-'План на 01.03.2017'!AD10</f>
        <v>0</v>
      </c>
      <c r="AE10" s="27">
        <f>'План на 01.01.2017'!AE10-'План на 01.03.2017'!AE10</f>
        <v>0</v>
      </c>
      <c r="AF10" s="27">
        <f>'План на 01.01.2017'!AF10-'План на 01.03.2017'!AF10</f>
        <v>0</v>
      </c>
      <c r="AG10" s="27">
        <f>'План на 01.01.2017'!AG10-'План на 01.03.2017'!AG10</f>
        <v>0</v>
      </c>
      <c r="AH10" s="27">
        <f>'План на 01.01.2017'!AH10-'План на 01.03.2017'!AH10</f>
        <v>0</v>
      </c>
      <c r="AI10" s="27">
        <f>'План на 01.01.2017'!AI10-'План на 01.03.2017'!AI10</f>
        <v>0</v>
      </c>
      <c r="AJ10" s="27">
        <f>'План на 01.01.2017'!AJ10-'План на 01.03.2017'!AJ10</f>
        <v>0</v>
      </c>
      <c r="AK10" s="27">
        <f>'План на 01.01.2017'!AK10-'План на 01.03.2017'!AK10</f>
        <v>0</v>
      </c>
      <c r="AL10" s="27">
        <f>'План на 01.01.2017'!AL10-'План на 01.03.2017'!AL10</f>
        <v>0</v>
      </c>
      <c r="AM10" s="27">
        <f>'План на 01.01.2017'!AM10-'План на 01.03.2017'!AM10</f>
        <v>0</v>
      </c>
      <c r="AN10" s="27">
        <f>'План на 01.01.2017'!AN10-'План на 01.03.2017'!AN10</f>
        <v>0</v>
      </c>
      <c r="AO10" s="27">
        <f>'План на 01.01.2017'!AO10-'План на 01.03.2017'!AO10</f>
        <v>0</v>
      </c>
      <c r="AP10" s="27">
        <f>'План на 01.01.2017'!AP10-'План на 01.03.2017'!AP10</f>
        <v>0</v>
      </c>
      <c r="AQ10" s="27">
        <f>'План на 01.01.2017'!AQ10-'План на 01.03.2017'!AQ10</f>
        <v>0</v>
      </c>
    </row>
    <row r="11" spans="1:43" s="7" customFormat="1" ht="15" customHeight="1">
      <c r="A11" s="1">
        <v>1</v>
      </c>
      <c r="B11" s="47" t="s">
        <v>122</v>
      </c>
      <c r="C11" s="3" t="s">
        <v>49</v>
      </c>
      <c r="D11" s="4">
        <f>'План на 01.01.2017'!D11-'План на 01.03.2017'!D11</f>
        <v>0</v>
      </c>
      <c r="E11" s="5">
        <f>'План на 01.01.2017'!E11-'План на 01.03.2017'!E11</f>
        <v>0</v>
      </c>
      <c r="F11" s="9">
        <f>'План на 01.01.2017'!F11-'План на 01.03.2017'!F11</f>
        <v>337</v>
      </c>
      <c r="G11" s="9">
        <f>'План на 01.01.2017'!G11-'План на 01.03.2017'!G11</f>
        <v>0</v>
      </c>
      <c r="H11" s="9">
        <f>'План на 01.01.2017'!H11-'План на 01.03.2017'!H11</f>
        <v>0</v>
      </c>
      <c r="I11" s="5">
        <f>'План на 01.01.2017'!I11-'План на 01.03.2017'!I11</f>
        <v>0</v>
      </c>
      <c r="J11" s="9">
        <f>'План на 01.01.2017'!J11-'План на 01.03.2017'!J11</f>
        <v>0</v>
      </c>
      <c r="K11" s="9">
        <f>'План на 01.01.2017'!K11-'План на 01.03.2017'!K11</f>
        <v>-337</v>
      </c>
      <c r="L11" s="5">
        <f>'План на 01.01.2017'!L11-'План на 01.03.2017'!L11</f>
        <v>0</v>
      </c>
      <c r="M11" s="5">
        <f>'План на 01.01.2017'!M11-'План на 01.03.2017'!M11</f>
        <v>0</v>
      </c>
      <c r="N11" s="5">
        <f>'План на 01.01.2017'!N11-'План на 01.03.2017'!N11</f>
        <v>0</v>
      </c>
      <c r="O11" s="5">
        <f>'План на 01.01.2017'!O11-'План на 01.03.2017'!O11</f>
        <v>0</v>
      </c>
      <c r="P11" s="5">
        <f>'План на 01.01.2017'!P11-'План на 01.03.2017'!P11</f>
        <v>0</v>
      </c>
      <c r="Q11" s="5">
        <f>'План на 01.01.2017'!Q11-'План на 01.03.2017'!Q11</f>
        <v>0</v>
      </c>
      <c r="R11" s="5">
        <f>'План на 01.01.2017'!R11-'План на 01.03.2017'!R11</f>
        <v>0</v>
      </c>
      <c r="S11" s="6">
        <f>'План на 01.01.2017'!S11-'План на 01.03.2017'!S11</f>
        <v>0</v>
      </c>
      <c r="T11" s="5">
        <f>'План на 01.01.2017'!T11-'План на 01.03.2017'!T11</f>
        <v>0</v>
      </c>
      <c r="U11" s="5">
        <f>'План на 01.01.2017'!U11-'План на 01.03.2017'!U11</f>
        <v>0</v>
      </c>
      <c r="V11" s="5">
        <f>'План на 01.01.2017'!V11-'План на 01.03.2017'!V11</f>
        <v>0</v>
      </c>
      <c r="W11" s="5">
        <f>'План на 01.01.2017'!W11-'План на 01.03.2017'!W11</f>
        <v>0</v>
      </c>
      <c r="X11" s="5">
        <f>'План на 01.01.2017'!X11-'План на 01.03.2017'!X11</f>
        <v>0</v>
      </c>
      <c r="Y11" s="5">
        <f>'План на 01.01.2017'!Y11-'План на 01.03.2017'!Y11</f>
        <v>0</v>
      </c>
      <c r="Z11" s="5">
        <f>'План на 01.01.2017'!Z11-'План на 01.03.2017'!Z11</f>
        <v>0</v>
      </c>
      <c r="AA11" s="5">
        <f>'План на 01.01.2017'!AA11-'План на 01.03.2017'!AA11</f>
        <v>0</v>
      </c>
      <c r="AB11" s="5">
        <f>'План на 01.01.2017'!AB11-'План на 01.03.2017'!AB11</f>
        <v>0</v>
      </c>
      <c r="AC11" s="5">
        <f>'План на 01.01.2017'!AC11-'План на 01.03.2017'!AC11</f>
        <v>0</v>
      </c>
      <c r="AD11" s="5">
        <f>'План на 01.01.2017'!AD11-'План на 01.03.2017'!AD11</f>
        <v>0</v>
      </c>
      <c r="AE11" s="5">
        <f>'План на 01.01.2017'!AE11-'План на 01.03.2017'!AE11</f>
        <v>0</v>
      </c>
      <c r="AF11" s="5">
        <f>'План на 01.01.2017'!AF11-'План на 01.03.2017'!AF11</f>
        <v>0</v>
      </c>
      <c r="AG11" s="5">
        <f>'План на 01.01.2017'!AG11-'План на 01.03.2017'!AG11</f>
        <v>0</v>
      </c>
      <c r="AH11" s="5">
        <f>'План на 01.01.2017'!AH11-'План на 01.03.2017'!AH11</f>
        <v>0</v>
      </c>
      <c r="AI11" s="5">
        <f>'План на 01.01.2017'!AI11-'План на 01.03.2017'!AI11</f>
        <v>0</v>
      </c>
      <c r="AJ11" s="5">
        <f>'План на 01.01.2017'!AJ11-'План на 01.03.2017'!AJ11</f>
        <v>0</v>
      </c>
      <c r="AK11" s="5">
        <f>'План на 01.01.2017'!AK11-'План на 01.03.2017'!AK11</f>
        <v>0</v>
      </c>
      <c r="AL11" s="5">
        <f>'План на 01.01.2017'!AL11-'План на 01.03.2017'!AL11</f>
        <v>0</v>
      </c>
      <c r="AM11" s="5">
        <f>'План на 01.01.2017'!AM11-'План на 01.03.2017'!AM11</f>
        <v>0</v>
      </c>
      <c r="AN11" s="5">
        <f>'План на 01.01.2017'!AN11-'План на 01.03.2017'!AN11</f>
        <v>0</v>
      </c>
      <c r="AO11" s="5">
        <f>'План на 01.01.2017'!AO11-'План на 01.03.2017'!AO11</f>
        <v>0</v>
      </c>
      <c r="AP11" s="5">
        <f>'План на 01.01.2017'!AP11-'План на 01.03.2017'!AP11</f>
        <v>0</v>
      </c>
      <c r="AQ11" s="5">
        <f>'План на 01.01.2017'!AQ11-'План на 01.03.2017'!AQ11</f>
        <v>0</v>
      </c>
    </row>
    <row r="12" spans="1:43" s="7" customFormat="1" ht="15" customHeight="1">
      <c r="A12" s="1">
        <v>2</v>
      </c>
      <c r="B12" s="8" t="s">
        <v>3</v>
      </c>
      <c r="C12" s="3" t="s">
        <v>54</v>
      </c>
      <c r="D12" s="4">
        <f>'План на 01.01.2017'!D12-'План на 01.03.2017'!D12</f>
        <v>0</v>
      </c>
      <c r="E12" s="5">
        <f>'План на 01.01.2017'!E12-'План на 01.03.2017'!E12</f>
        <v>0</v>
      </c>
      <c r="F12" s="9">
        <f>'План на 01.01.2017'!F12-'План на 01.03.2017'!F12</f>
        <v>0</v>
      </c>
      <c r="G12" s="9">
        <f>'План на 01.01.2017'!G12-'План на 01.03.2017'!G12</f>
        <v>0</v>
      </c>
      <c r="H12" s="9">
        <f>'План на 01.01.2017'!H12-'План на 01.03.2017'!H12</f>
        <v>0</v>
      </c>
      <c r="I12" s="9">
        <f>'План на 01.01.2017'!I12-'План на 01.03.2017'!I12</f>
        <v>0</v>
      </c>
      <c r="J12" s="9">
        <f>'План на 01.01.2017'!J12-'План на 01.03.2017'!J12</f>
        <v>0</v>
      </c>
      <c r="K12" s="9">
        <f>'План на 01.01.2017'!K12-'План на 01.03.2017'!K12</f>
        <v>0</v>
      </c>
      <c r="L12" s="5">
        <f>'План на 01.01.2017'!L12-'План на 01.03.2017'!L12</f>
        <v>0</v>
      </c>
      <c r="M12" s="5">
        <f>'План на 01.01.2017'!M12-'План на 01.03.2017'!M12</f>
        <v>0</v>
      </c>
      <c r="N12" s="5">
        <f>'План на 01.01.2017'!N12-'План на 01.03.2017'!N12</f>
        <v>0</v>
      </c>
      <c r="O12" s="5">
        <f>'План на 01.01.2017'!O12-'План на 01.03.2017'!O12</f>
        <v>0</v>
      </c>
      <c r="P12" s="5">
        <f>'План на 01.01.2017'!P12-'План на 01.03.2017'!P12</f>
        <v>0</v>
      </c>
      <c r="Q12" s="5">
        <f>'План на 01.01.2017'!Q12-'План на 01.03.2017'!Q12</f>
        <v>0</v>
      </c>
      <c r="R12" s="5">
        <f>'План на 01.01.2017'!R12-'План на 01.03.2017'!R12</f>
        <v>0</v>
      </c>
      <c r="S12" s="6">
        <f>'План на 01.01.2017'!S12-'План на 01.03.2017'!S12</f>
        <v>0</v>
      </c>
      <c r="T12" s="5">
        <f>'План на 01.01.2017'!T12-'План на 01.03.2017'!T12</f>
        <v>0</v>
      </c>
      <c r="U12" s="5">
        <f>'План на 01.01.2017'!U12-'План на 01.03.2017'!U12</f>
        <v>0</v>
      </c>
      <c r="V12" s="5">
        <f>'План на 01.01.2017'!V12-'План на 01.03.2017'!V12</f>
        <v>0</v>
      </c>
      <c r="W12" s="5">
        <f>'План на 01.01.2017'!W12-'План на 01.03.2017'!W12</f>
        <v>0</v>
      </c>
      <c r="X12" s="5">
        <f>'План на 01.01.2017'!X12-'План на 01.03.2017'!X12</f>
        <v>0</v>
      </c>
      <c r="Y12" s="5">
        <f>'План на 01.01.2017'!Y12-'План на 01.03.2017'!Y12</f>
        <v>0</v>
      </c>
      <c r="Z12" s="5">
        <f>'План на 01.01.2017'!Z12-'План на 01.03.2017'!Z12</f>
        <v>0</v>
      </c>
      <c r="AA12" s="5">
        <f>'План на 01.01.2017'!AA12-'План на 01.03.2017'!AA12</f>
        <v>0</v>
      </c>
      <c r="AB12" s="5">
        <f>'План на 01.01.2017'!AB12-'План на 01.03.2017'!AB12</f>
        <v>0</v>
      </c>
      <c r="AC12" s="5">
        <f>'План на 01.01.2017'!AC12-'План на 01.03.2017'!AC12</f>
        <v>0</v>
      </c>
      <c r="AD12" s="5">
        <f>'План на 01.01.2017'!AD12-'План на 01.03.2017'!AD12</f>
        <v>0</v>
      </c>
      <c r="AE12" s="5">
        <f>'План на 01.01.2017'!AE12-'План на 01.03.2017'!AE12</f>
        <v>0</v>
      </c>
      <c r="AF12" s="5">
        <f>'План на 01.01.2017'!AF12-'План на 01.03.2017'!AF12</f>
        <v>0</v>
      </c>
      <c r="AG12" s="5">
        <f>'План на 01.01.2017'!AG12-'План на 01.03.2017'!AG12</f>
        <v>0</v>
      </c>
      <c r="AH12" s="5">
        <f>'План на 01.01.2017'!AH12-'План на 01.03.2017'!AH12</f>
        <v>0</v>
      </c>
      <c r="AI12" s="5">
        <f>'План на 01.01.2017'!AI12-'План на 01.03.2017'!AI12</f>
        <v>0</v>
      </c>
      <c r="AJ12" s="5">
        <f>'План на 01.01.2017'!AJ12-'План на 01.03.2017'!AJ12</f>
        <v>0</v>
      </c>
      <c r="AK12" s="5">
        <f>'План на 01.01.2017'!AK12-'План на 01.03.2017'!AK12</f>
        <v>0</v>
      </c>
      <c r="AL12" s="5">
        <f>'План на 01.01.2017'!AL12-'План на 01.03.2017'!AL12</f>
        <v>0</v>
      </c>
      <c r="AM12" s="5">
        <f>'План на 01.01.2017'!AM12-'План на 01.03.2017'!AM12</f>
        <v>0</v>
      </c>
      <c r="AN12" s="5">
        <f>'План на 01.01.2017'!AN12-'План на 01.03.2017'!AN12</f>
        <v>0</v>
      </c>
      <c r="AO12" s="5">
        <f>'План на 01.01.2017'!AO12-'План на 01.03.2017'!AO12</f>
        <v>0</v>
      </c>
      <c r="AP12" s="5">
        <f>'План на 01.01.2017'!AP12-'План на 01.03.2017'!AP12</f>
        <v>0</v>
      </c>
      <c r="AQ12" s="5">
        <f>'План на 01.01.2017'!AQ12-'План на 01.03.2017'!AQ12</f>
        <v>0</v>
      </c>
    </row>
    <row r="13" spans="1:43" s="7" customFormat="1" ht="15" customHeight="1">
      <c r="A13" s="1">
        <v>3</v>
      </c>
      <c r="B13" s="47" t="s">
        <v>4</v>
      </c>
      <c r="C13" s="3" t="s">
        <v>61</v>
      </c>
      <c r="D13" s="4">
        <f>'План на 01.01.2017'!D13-'План на 01.03.2017'!D13</f>
        <v>0</v>
      </c>
      <c r="E13" s="5">
        <f>'План на 01.01.2017'!E13-'План на 01.03.2017'!E13</f>
        <v>0</v>
      </c>
      <c r="F13" s="9">
        <f>'План на 01.01.2017'!F13-'План на 01.03.2017'!F13</f>
        <v>-1000</v>
      </c>
      <c r="G13" s="9">
        <f>'План на 01.01.2017'!G13-'План на 01.03.2017'!G13</f>
        <v>0</v>
      </c>
      <c r="H13" s="9">
        <f>'План на 01.01.2017'!H13-'План на 01.03.2017'!H13</f>
        <v>0</v>
      </c>
      <c r="I13" s="9">
        <f>'План на 01.01.2017'!I13-'План на 01.03.2017'!I13</f>
        <v>0</v>
      </c>
      <c r="J13" s="9">
        <f>'План на 01.01.2017'!J13-'План на 01.03.2017'!J13</f>
        <v>0</v>
      </c>
      <c r="K13" s="9">
        <f>'План на 01.01.2017'!K13-'План на 01.03.2017'!K13</f>
        <v>1000</v>
      </c>
      <c r="L13" s="9">
        <f>'План на 01.01.2017'!L13-'План на 01.03.2017'!L13</f>
        <v>0</v>
      </c>
      <c r="M13" s="5">
        <f>'План на 01.01.2017'!M13-'План на 01.03.2017'!M13</f>
        <v>0</v>
      </c>
      <c r="N13" s="5">
        <f>'План на 01.01.2017'!N13-'План на 01.03.2017'!N13</f>
        <v>0</v>
      </c>
      <c r="O13" s="5">
        <f>'План на 01.01.2017'!O13-'План на 01.03.2017'!O13</f>
        <v>0</v>
      </c>
      <c r="P13" s="5">
        <f>'План на 01.01.2017'!P13-'План на 01.03.2017'!P13</f>
        <v>0</v>
      </c>
      <c r="Q13" s="5">
        <f>'План на 01.01.2017'!Q13-'План на 01.03.2017'!Q13</f>
        <v>0</v>
      </c>
      <c r="R13" s="5">
        <f>'План на 01.01.2017'!R13-'План на 01.03.2017'!R13</f>
        <v>0</v>
      </c>
      <c r="S13" s="6">
        <f>'План на 01.01.2017'!S13-'План на 01.03.2017'!S13</f>
        <v>0</v>
      </c>
      <c r="T13" s="5">
        <f>'План на 01.01.2017'!T13-'План на 01.03.2017'!T13</f>
        <v>0</v>
      </c>
      <c r="U13" s="5">
        <f>'План на 01.01.2017'!U13-'План на 01.03.2017'!U13</f>
        <v>0</v>
      </c>
      <c r="V13" s="5">
        <f>'План на 01.01.2017'!V13-'План на 01.03.2017'!V13</f>
        <v>0</v>
      </c>
      <c r="W13" s="5">
        <f>'План на 01.01.2017'!W13-'План на 01.03.2017'!W13</f>
        <v>0</v>
      </c>
      <c r="X13" s="5">
        <f>'План на 01.01.2017'!X13-'План на 01.03.2017'!X13</f>
        <v>0</v>
      </c>
      <c r="Y13" s="5">
        <f>'План на 01.01.2017'!Y13-'План на 01.03.2017'!Y13</f>
        <v>0</v>
      </c>
      <c r="Z13" s="5">
        <f>'План на 01.01.2017'!Z13-'План на 01.03.2017'!Z13</f>
        <v>0</v>
      </c>
      <c r="AA13" s="5">
        <f>'План на 01.01.2017'!AA13-'План на 01.03.2017'!AA13</f>
        <v>0</v>
      </c>
      <c r="AB13" s="5">
        <f>'План на 01.01.2017'!AB13-'План на 01.03.2017'!AB13</f>
        <v>0</v>
      </c>
      <c r="AC13" s="5">
        <f>'План на 01.01.2017'!AC13-'План на 01.03.2017'!AC13</f>
        <v>0</v>
      </c>
      <c r="AD13" s="5">
        <f>'План на 01.01.2017'!AD13-'План на 01.03.2017'!AD13</f>
        <v>0</v>
      </c>
      <c r="AE13" s="5">
        <f>'План на 01.01.2017'!AE13-'План на 01.03.2017'!AE13</f>
        <v>0</v>
      </c>
      <c r="AF13" s="5">
        <f>'План на 01.01.2017'!AF13-'План на 01.03.2017'!AF13</f>
        <v>0</v>
      </c>
      <c r="AG13" s="5">
        <f>'План на 01.01.2017'!AG13-'План на 01.03.2017'!AG13</f>
        <v>0</v>
      </c>
      <c r="AH13" s="5">
        <f>'План на 01.01.2017'!AH13-'План на 01.03.2017'!AH13</f>
        <v>0</v>
      </c>
      <c r="AI13" s="5">
        <f>'План на 01.01.2017'!AI13-'План на 01.03.2017'!AI13</f>
        <v>0</v>
      </c>
      <c r="AJ13" s="5">
        <f>'План на 01.01.2017'!AJ13-'План на 01.03.2017'!AJ13</f>
        <v>0</v>
      </c>
      <c r="AK13" s="5">
        <f>'План на 01.01.2017'!AK13-'План на 01.03.2017'!AK13</f>
        <v>0</v>
      </c>
      <c r="AL13" s="5">
        <f>'План на 01.01.2017'!AL13-'План на 01.03.2017'!AL13</f>
        <v>0</v>
      </c>
      <c r="AM13" s="5">
        <f>'План на 01.01.2017'!AM13-'План на 01.03.2017'!AM13</f>
        <v>0</v>
      </c>
      <c r="AN13" s="5">
        <f>'План на 01.01.2017'!AN13-'План на 01.03.2017'!AN13</f>
        <v>0</v>
      </c>
      <c r="AO13" s="5">
        <f>'План на 01.01.2017'!AO13-'План на 01.03.2017'!AO13</f>
        <v>0</v>
      </c>
      <c r="AP13" s="5">
        <f>'План на 01.01.2017'!AP13-'План на 01.03.2017'!AP13</f>
        <v>0</v>
      </c>
      <c r="AQ13" s="5">
        <f>'План на 01.01.2017'!AQ13-'План на 01.03.2017'!AQ13</f>
        <v>0</v>
      </c>
    </row>
    <row r="14" spans="1:43" s="7" customFormat="1" ht="15" customHeight="1">
      <c r="A14" s="1">
        <v>4</v>
      </c>
      <c r="B14" s="47" t="s">
        <v>5</v>
      </c>
      <c r="C14" s="3" t="s">
        <v>64</v>
      </c>
      <c r="D14" s="4">
        <f>'План на 01.01.2017'!D14-'План на 01.03.2017'!D14</f>
        <v>0</v>
      </c>
      <c r="E14" s="5">
        <f>'План на 01.01.2017'!E14-'План на 01.03.2017'!E14</f>
        <v>0</v>
      </c>
      <c r="F14" s="9">
        <f>'План на 01.01.2017'!F14-'План на 01.03.2017'!F14</f>
        <v>-1114</v>
      </c>
      <c r="G14" s="9">
        <f>'План на 01.01.2017'!G14-'План на 01.03.2017'!G14</f>
        <v>0</v>
      </c>
      <c r="H14" s="9">
        <f>'План на 01.01.2017'!H14-'План на 01.03.2017'!H14</f>
        <v>0</v>
      </c>
      <c r="I14" s="9">
        <f>'План на 01.01.2017'!I14-'План на 01.03.2017'!I14</f>
        <v>0</v>
      </c>
      <c r="J14" s="9">
        <f>'План на 01.01.2017'!J14-'План на 01.03.2017'!J14</f>
        <v>0</v>
      </c>
      <c r="K14" s="9">
        <f>'План на 01.01.2017'!K14-'План на 01.03.2017'!K14</f>
        <v>1114</v>
      </c>
      <c r="L14" s="9">
        <f>'План на 01.01.2017'!L14-'План на 01.03.2017'!L14</f>
        <v>0</v>
      </c>
      <c r="M14" s="5">
        <f>'План на 01.01.2017'!M14-'План на 01.03.2017'!M14</f>
        <v>0</v>
      </c>
      <c r="N14" s="5">
        <f>'План на 01.01.2017'!N14-'План на 01.03.2017'!N14</f>
        <v>0</v>
      </c>
      <c r="O14" s="5">
        <f>'План на 01.01.2017'!O14-'План на 01.03.2017'!O14</f>
        <v>0</v>
      </c>
      <c r="P14" s="5">
        <f>'План на 01.01.2017'!P14-'План на 01.03.2017'!P14</f>
        <v>0</v>
      </c>
      <c r="Q14" s="5">
        <f>'План на 01.01.2017'!Q14-'План на 01.03.2017'!Q14</f>
        <v>0</v>
      </c>
      <c r="R14" s="5">
        <f>'План на 01.01.2017'!R14-'План на 01.03.2017'!R14</f>
        <v>0</v>
      </c>
      <c r="S14" s="6">
        <f>'План на 01.01.2017'!S14-'План на 01.03.2017'!S14</f>
        <v>0</v>
      </c>
      <c r="T14" s="5">
        <f>'План на 01.01.2017'!T14-'План на 01.03.2017'!T14</f>
        <v>0</v>
      </c>
      <c r="U14" s="5">
        <f>'План на 01.01.2017'!U14-'План на 01.03.2017'!U14</f>
        <v>0</v>
      </c>
      <c r="V14" s="5">
        <f>'План на 01.01.2017'!V14-'План на 01.03.2017'!V14</f>
        <v>0</v>
      </c>
      <c r="W14" s="5">
        <f>'План на 01.01.2017'!W14-'План на 01.03.2017'!W14</f>
        <v>0</v>
      </c>
      <c r="X14" s="5">
        <f>'План на 01.01.2017'!X14-'План на 01.03.2017'!X14</f>
        <v>0</v>
      </c>
      <c r="Y14" s="5">
        <f>'План на 01.01.2017'!Y14-'План на 01.03.2017'!Y14</f>
        <v>0</v>
      </c>
      <c r="Z14" s="5">
        <f>'План на 01.01.2017'!Z14-'План на 01.03.2017'!Z14</f>
        <v>0</v>
      </c>
      <c r="AA14" s="5">
        <f>'План на 01.01.2017'!AA14-'План на 01.03.2017'!AA14</f>
        <v>0</v>
      </c>
      <c r="AB14" s="5">
        <f>'План на 01.01.2017'!AB14-'План на 01.03.2017'!AB14</f>
        <v>0</v>
      </c>
      <c r="AC14" s="5">
        <f>'План на 01.01.2017'!AC14-'План на 01.03.2017'!AC14</f>
        <v>0</v>
      </c>
      <c r="AD14" s="5">
        <f>'План на 01.01.2017'!AD14-'План на 01.03.2017'!AD14</f>
        <v>0</v>
      </c>
      <c r="AE14" s="5">
        <f>'План на 01.01.2017'!AE14-'План на 01.03.2017'!AE14</f>
        <v>0</v>
      </c>
      <c r="AF14" s="5">
        <f>'План на 01.01.2017'!AF14-'План на 01.03.2017'!AF14</f>
        <v>0</v>
      </c>
      <c r="AG14" s="5">
        <f>'План на 01.01.2017'!AG14-'План на 01.03.2017'!AG14</f>
        <v>0</v>
      </c>
      <c r="AH14" s="5">
        <f>'План на 01.01.2017'!AH14-'План на 01.03.2017'!AH14</f>
        <v>0</v>
      </c>
      <c r="AI14" s="5">
        <f>'План на 01.01.2017'!AI14-'План на 01.03.2017'!AI14</f>
        <v>0</v>
      </c>
      <c r="AJ14" s="5">
        <f>'План на 01.01.2017'!AJ14-'План на 01.03.2017'!AJ14</f>
        <v>0</v>
      </c>
      <c r="AK14" s="5">
        <f>'План на 01.01.2017'!AK14-'План на 01.03.2017'!AK14</f>
        <v>0</v>
      </c>
      <c r="AL14" s="5">
        <f>'План на 01.01.2017'!AL14-'План на 01.03.2017'!AL14</f>
        <v>0</v>
      </c>
      <c r="AM14" s="5">
        <f>'План на 01.01.2017'!AM14-'План на 01.03.2017'!AM14</f>
        <v>0</v>
      </c>
      <c r="AN14" s="5">
        <f>'План на 01.01.2017'!AN14-'План на 01.03.2017'!AN14</f>
        <v>0</v>
      </c>
      <c r="AO14" s="5">
        <f>'План на 01.01.2017'!AO14-'План на 01.03.2017'!AO14</f>
        <v>0</v>
      </c>
      <c r="AP14" s="5">
        <f>'План на 01.01.2017'!AP14-'План на 01.03.2017'!AP14</f>
        <v>0</v>
      </c>
      <c r="AQ14" s="5">
        <f>'План на 01.01.2017'!AQ14-'План на 01.03.2017'!AQ14</f>
        <v>0</v>
      </c>
    </row>
    <row r="15" spans="1:43" s="7" customFormat="1" ht="15" customHeight="1">
      <c r="A15" s="1">
        <v>5</v>
      </c>
      <c r="B15" s="47" t="s">
        <v>6</v>
      </c>
      <c r="C15" s="3" t="s">
        <v>65</v>
      </c>
      <c r="D15" s="4">
        <f>'План на 01.01.2017'!D15-'План на 01.03.2017'!D15</f>
        <v>0</v>
      </c>
      <c r="E15" s="5">
        <f>'План на 01.01.2017'!E15-'План на 01.03.2017'!E15</f>
        <v>0</v>
      </c>
      <c r="F15" s="9">
        <f>'План на 01.01.2017'!F15-'План на 01.03.2017'!F15</f>
        <v>-730</v>
      </c>
      <c r="G15" s="9">
        <f>'План на 01.01.2017'!G15-'План на 01.03.2017'!G15</f>
        <v>0</v>
      </c>
      <c r="H15" s="9">
        <f>'План на 01.01.2017'!H15-'План на 01.03.2017'!H15</f>
        <v>0</v>
      </c>
      <c r="I15" s="9">
        <f>'План на 01.01.2017'!I15-'План на 01.03.2017'!I15</f>
        <v>0</v>
      </c>
      <c r="J15" s="9">
        <f>'План на 01.01.2017'!J15-'План на 01.03.2017'!J15</f>
        <v>0</v>
      </c>
      <c r="K15" s="9">
        <f>'План на 01.01.2017'!K15-'План на 01.03.2017'!K15</f>
        <v>730</v>
      </c>
      <c r="L15" s="9">
        <f>'План на 01.01.2017'!L15-'План на 01.03.2017'!L15</f>
        <v>0</v>
      </c>
      <c r="M15" s="5">
        <f>'План на 01.01.2017'!M15-'План на 01.03.2017'!M15</f>
        <v>0</v>
      </c>
      <c r="N15" s="5">
        <f>'План на 01.01.2017'!N15-'План на 01.03.2017'!N15</f>
        <v>0</v>
      </c>
      <c r="O15" s="5">
        <f>'План на 01.01.2017'!O15-'План на 01.03.2017'!O15</f>
        <v>0</v>
      </c>
      <c r="P15" s="5">
        <f>'План на 01.01.2017'!P15-'План на 01.03.2017'!P15</f>
        <v>0</v>
      </c>
      <c r="Q15" s="5">
        <f>'План на 01.01.2017'!Q15-'План на 01.03.2017'!Q15</f>
        <v>0</v>
      </c>
      <c r="R15" s="5">
        <f>'План на 01.01.2017'!R15-'План на 01.03.2017'!R15</f>
        <v>0</v>
      </c>
      <c r="S15" s="6">
        <f>'План на 01.01.2017'!S15-'План на 01.03.2017'!S15</f>
        <v>0</v>
      </c>
      <c r="T15" s="5">
        <f>'План на 01.01.2017'!T15-'План на 01.03.2017'!T15</f>
        <v>0</v>
      </c>
      <c r="U15" s="5">
        <f>'План на 01.01.2017'!U15-'План на 01.03.2017'!U15</f>
        <v>0</v>
      </c>
      <c r="V15" s="5">
        <f>'План на 01.01.2017'!V15-'План на 01.03.2017'!V15</f>
        <v>0</v>
      </c>
      <c r="W15" s="5">
        <f>'План на 01.01.2017'!W15-'План на 01.03.2017'!W15</f>
        <v>0</v>
      </c>
      <c r="X15" s="5">
        <f>'План на 01.01.2017'!X15-'План на 01.03.2017'!X15</f>
        <v>0</v>
      </c>
      <c r="Y15" s="5">
        <f>'План на 01.01.2017'!Y15-'План на 01.03.2017'!Y15</f>
        <v>0</v>
      </c>
      <c r="Z15" s="5">
        <f>'План на 01.01.2017'!Z15-'План на 01.03.2017'!Z15</f>
        <v>0</v>
      </c>
      <c r="AA15" s="5">
        <f>'План на 01.01.2017'!AA15-'План на 01.03.2017'!AA15</f>
        <v>0</v>
      </c>
      <c r="AB15" s="5">
        <f>'План на 01.01.2017'!AB15-'План на 01.03.2017'!AB15</f>
        <v>0</v>
      </c>
      <c r="AC15" s="5">
        <f>'План на 01.01.2017'!AC15-'План на 01.03.2017'!AC15</f>
        <v>0</v>
      </c>
      <c r="AD15" s="5">
        <f>'План на 01.01.2017'!AD15-'План на 01.03.2017'!AD15</f>
        <v>0</v>
      </c>
      <c r="AE15" s="5">
        <f>'План на 01.01.2017'!AE15-'План на 01.03.2017'!AE15</f>
        <v>0</v>
      </c>
      <c r="AF15" s="5">
        <f>'План на 01.01.2017'!AF15-'План на 01.03.2017'!AF15</f>
        <v>0</v>
      </c>
      <c r="AG15" s="5">
        <f>'План на 01.01.2017'!AG15-'План на 01.03.2017'!AG15</f>
        <v>0</v>
      </c>
      <c r="AH15" s="5">
        <f>'План на 01.01.2017'!AH15-'План на 01.03.2017'!AH15</f>
        <v>0</v>
      </c>
      <c r="AI15" s="5">
        <f>'План на 01.01.2017'!AI15-'План на 01.03.2017'!AI15</f>
        <v>0</v>
      </c>
      <c r="AJ15" s="5">
        <f>'План на 01.01.2017'!AJ15-'План на 01.03.2017'!AJ15</f>
        <v>0</v>
      </c>
      <c r="AK15" s="5">
        <f>'План на 01.01.2017'!AK15-'План на 01.03.2017'!AK15</f>
        <v>0</v>
      </c>
      <c r="AL15" s="5">
        <f>'План на 01.01.2017'!AL15-'План на 01.03.2017'!AL15</f>
        <v>0</v>
      </c>
      <c r="AM15" s="5">
        <f>'План на 01.01.2017'!AM15-'План на 01.03.2017'!AM15</f>
        <v>0</v>
      </c>
      <c r="AN15" s="5">
        <f>'План на 01.01.2017'!AN15-'План на 01.03.2017'!AN15</f>
        <v>0</v>
      </c>
      <c r="AO15" s="5">
        <f>'План на 01.01.2017'!AO15-'План на 01.03.2017'!AO15</f>
        <v>0</v>
      </c>
      <c r="AP15" s="5">
        <f>'План на 01.01.2017'!AP15-'План на 01.03.2017'!AP15</f>
        <v>0</v>
      </c>
      <c r="AQ15" s="5">
        <f>'План на 01.01.2017'!AQ15-'План на 01.03.2017'!AQ15</f>
        <v>0</v>
      </c>
    </row>
    <row r="16" spans="1:43" s="7" customFormat="1" ht="15" customHeight="1">
      <c r="A16" s="1">
        <v>6</v>
      </c>
      <c r="B16" s="47" t="s">
        <v>7</v>
      </c>
      <c r="C16" s="3" t="s">
        <v>66</v>
      </c>
      <c r="D16" s="4">
        <f>'План на 01.01.2017'!D16-'План на 01.03.2017'!D16</f>
        <v>0</v>
      </c>
      <c r="E16" s="5">
        <f>'План на 01.01.2017'!E16-'План на 01.03.2017'!E16</f>
        <v>0</v>
      </c>
      <c r="F16" s="9">
        <f>'План на 01.01.2017'!F16-'План на 01.03.2017'!F16</f>
        <v>205</v>
      </c>
      <c r="G16" s="9">
        <f>'План на 01.01.2017'!G16-'План на 01.03.2017'!G16</f>
        <v>0</v>
      </c>
      <c r="H16" s="9">
        <f>'План на 01.01.2017'!H16-'План на 01.03.2017'!H16</f>
        <v>0</v>
      </c>
      <c r="I16" s="9">
        <f>'План на 01.01.2017'!I16-'План на 01.03.2017'!I16</f>
        <v>0</v>
      </c>
      <c r="J16" s="9">
        <f>'План на 01.01.2017'!J16-'План на 01.03.2017'!J16</f>
        <v>0</v>
      </c>
      <c r="K16" s="9">
        <f>'План на 01.01.2017'!K16-'План на 01.03.2017'!K16</f>
        <v>-205</v>
      </c>
      <c r="L16" s="9">
        <f>'План на 01.01.2017'!L16-'План на 01.03.2017'!L16</f>
        <v>0</v>
      </c>
      <c r="M16" s="5">
        <f>'План на 01.01.2017'!M16-'План на 01.03.2017'!M16</f>
        <v>0</v>
      </c>
      <c r="N16" s="5">
        <f>'План на 01.01.2017'!N16-'План на 01.03.2017'!N16</f>
        <v>0</v>
      </c>
      <c r="O16" s="5">
        <f>'План на 01.01.2017'!O16-'План на 01.03.2017'!O16</f>
        <v>0</v>
      </c>
      <c r="P16" s="5">
        <f>'План на 01.01.2017'!P16-'План на 01.03.2017'!P16</f>
        <v>0</v>
      </c>
      <c r="Q16" s="5">
        <f>'План на 01.01.2017'!Q16-'План на 01.03.2017'!Q16</f>
        <v>0</v>
      </c>
      <c r="R16" s="5">
        <f>'План на 01.01.2017'!R16-'План на 01.03.2017'!R16</f>
        <v>0</v>
      </c>
      <c r="S16" s="6">
        <f>'План на 01.01.2017'!S16-'План на 01.03.2017'!S16</f>
        <v>0</v>
      </c>
      <c r="T16" s="5">
        <f>'План на 01.01.2017'!T16-'План на 01.03.2017'!T16</f>
        <v>0</v>
      </c>
      <c r="U16" s="5">
        <f>'План на 01.01.2017'!U16-'План на 01.03.2017'!U16</f>
        <v>0</v>
      </c>
      <c r="V16" s="5">
        <f>'План на 01.01.2017'!V16-'План на 01.03.2017'!V16</f>
        <v>0</v>
      </c>
      <c r="W16" s="5">
        <f>'План на 01.01.2017'!W16-'План на 01.03.2017'!W16</f>
        <v>0</v>
      </c>
      <c r="X16" s="5">
        <f>'План на 01.01.2017'!X16-'План на 01.03.2017'!X16</f>
        <v>0</v>
      </c>
      <c r="Y16" s="5">
        <f>'План на 01.01.2017'!Y16-'План на 01.03.2017'!Y16</f>
        <v>0</v>
      </c>
      <c r="Z16" s="5">
        <f>'План на 01.01.2017'!Z16-'План на 01.03.2017'!Z16</f>
        <v>0</v>
      </c>
      <c r="AA16" s="5">
        <f>'План на 01.01.2017'!AA16-'План на 01.03.2017'!AA16</f>
        <v>0</v>
      </c>
      <c r="AB16" s="5">
        <f>'План на 01.01.2017'!AB16-'План на 01.03.2017'!AB16</f>
        <v>0</v>
      </c>
      <c r="AC16" s="5">
        <f>'План на 01.01.2017'!AC16-'План на 01.03.2017'!AC16</f>
        <v>0</v>
      </c>
      <c r="AD16" s="5">
        <f>'План на 01.01.2017'!AD16-'План на 01.03.2017'!AD16</f>
        <v>0</v>
      </c>
      <c r="AE16" s="5">
        <f>'План на 01.01.2017'!AE16-'План на 01.03.2017'!AE16</f>
        <v>0</v>
      </c>
      <c r="AF16" s="5">
        <f>'План на 01.01.2017'!AF16-'План на 01.03.2017'!AF16</f>
        <v>0</v>
      </c>
      <c r="AG16" s="5">
        <f>'План на 01.01.2017'!AG16-'План на 01.03.2017'!AG16</f>
        <v>0</v>
      </c>
      <c r="AH16" s="5">
        <f>'План на 01.01.2017'!AH16-'План на 01.03.2017'!AH16</f>
        <v>0</v>
      </c>
      <c r="AI16" s="5">
        <f>'План на 01.01.2017'!AI16-'План на 01.03.2017'!AI16</f>
        <v>0</v>
      </c>
      <c r="AJ16" s="5">
        <f>'План на 01.01.2017'!AJ16-'План на 01.03.2017'!AJ16</f>
        <v>0</v>
      </c>
      <c r="AK16" s="5">
        <f>'План на 01.01.2017'!AK16-'План на 01.03.2017'!AK16</f>
        <v>0</v>
      </c>
      <c r="AL16" s="5">
        <f>'План на 01.01.2017'!AL16-'План на 01.03.2017'!AL16</f>
        <v>0</v>
      </c>
      <c r="AM16" s="5">
        <f>'План на 01.01.2017'!AM16-'План на 01.03.2017'!AM16</f>
        <v>0</v>
      </c>
      <c r="AN16" s="5">
        <f>'План на 01.01.2017'!AN16-'План на 01.03.2017'!AN16</f>
        <v>0</v>
      </c>
      <c r="AO16" s="5">
        <f>'План на 01.01.2017'!AO16-'План на 01.03.2017'!AO16</f>
        <v>0</v>
      </c>
      <c r="AP16" s="5">
        <f>'План на 01.01.2017'!AP16-'План на 01.03.2017'!AP16</f>
        <v>0</v>
      </c>
      <c r="AQ16" s="5">
        <f>'План на 01.01.2017'!AQ16-'План на 01.03.2017'!AQ16</f>
        <v>0</v>
      </c>
    </row>
    <row r="17" spans="1:43" s="7" customFormat="1" ht="15" customHeight="1">
      <c r="A17" s="1">
        <v>7</v>
      </c>
      <c r="B17" s="47" t="s">
        <v>8</v>
      </c>
      <c r="C17" s="3" t="s">
        <v>67</v>
      </c>
      <c r="D17" s="4">
        <f>'План на 01.01.2017'!D17-'План на 01.03.2017'!D17</f>
        <v>0</v>
      </c>
      <c r="E17" s="5">
        <f>'План на 01.01.2017'!E17-'План на 01.03.2017'!E17</f>
        <v>0</v>
      </c>
      <c r="F17" s="9">
        <f>'План на 01.01.2017'!F17-'План на 01.03.2017'!F17</f>
        <v>-1700</v>
      </c>
      <c r="G17" s="9">
        <f>'План на 01.01.2017'!G17-'План на 01.03.2017'!G17</f>
        <v>0</v>
      </c>
      <c r="H17" s="9">
        <f>'План на 01.01.2017'!H17-'План на 01.03.2017'!H17</f>
        <v>0</v>
      </c>
      <c r="I17" s="9">
        <f>'План на 01.01.2017'!I17-'План на 01.03.2017'!I17</f>
        <v>0</v>
      </c>
      <c r="J17" s="9">
        <f>'План на 01.01.2017'!J17-'План на 01.03.2017'!J17</f>
        <v>0</v>
      </c>
      <c r="K17" s="9">
        <f>'План на 01.01.2017'!K17-'План на 01.03.2017'!K17</f>
        <v>1700</v>
      </c>
      <c r="L17" s="9">
        <f>'План на 01.01.2017'!L17-'План на 01.03.2017'!L17</f>
        <v>0</v>
      </c>
      <c r="M17" s="5">
        <f>'План на 01.01.2017'!M17-'План на 01.03.2017'!M17</f>
        <v>0</v>
      </c>
      <c r="N17" s="5">
        <f>'План на 01.01.2017'!N17-'План на 01.03.2017'!N17</f>
        <v>0</v>
      </c>
      <c r="O17" s="5">
        <f>'План на 01.01.2017'!O17-'План на 01.03.2017'!O17</f>
        <v>0</v>
      </c>
      <c r="P17" s="5">
        <f>'План на 01.01.2017'!P17-'План на 01.03.2017'!P17</f>
        <v>0</v>
      </c>
      <c r="Q17" s="5">
        <f>'План на 01.01.2017'!Q17-'План на 01.03.2017'!Q17</f>
        <v>0</v>
      </c>
      <c r="R17" s="5">
        <f>'План на 01.01.2017'!R17-'План на 01.03.2017'!R17</f>
        <v>0</v>
      </c>
      <c r="S17" s="6">
        <f>'План на 01.01.2017'!S17-'План на 01.03.2017'!S17</f>
        <v>0</v>
      </c>
      <c r="T17" s="5">
        <f>'План на 01.01.2017'!T17-'План на 01.03.2017'!T17</f>
        <v>0</v>
      </c>
      <c r="U17" s="5">
        <f>'План на 01.01.2017'!U17-'План на 01.03.2017'!U17</f>
        <v>0</v>
      </c>
      <c r="V17" s="5">
        <f>'План на 01.01.2017'!V17-'План на 01.03.2017'!V17</f>
        <v>0</v>
      </c>
      <c r="W17" s="5">
        <f>'План на 01.01.2017'!W17-'План на 01.03.2017'!W17</f>
        <v>0</v>
      </c>
      <c r="X17" s="5">
        <f>'План на 01.01.2017'!X17-'План на 01.03.2017'!X17</f>
        <v>0</v>
      </c>
      <c r="Y17" s="5">
        <f>'План на 01.01.2017'!Y17-'План на 01.03.2017'!Y17</f>
        <v>0</v>
      </c>
      <c r="Z17" s="5">
        <f>'План на 01.01.2017'!Z17-'План на 01.03.2017'!Z17</f>
        <v>0</v>
      </c>
      <c r="AA17" s="5">
        <f>'План на 01.01.2017'!AA17-'План на 01.03.2017'!AA17</f>
        <v>0</v>
      </c>
      <c r="AB17" s="5">
        <f>'План на 01.01.2017'!AB17-'План на 01.03.2017'!AB17</f>
        <v>0</v>
      </c>
      <c r="AC17" s="5">
        <f>'План на 01.01.2017'!AC17-'План на 01.03.2017'!AC17</f>
        <v>0</v>
      </c>
      <c r="AD17" s="5">
        <f>'План на 01.01.2017'!AD17-'План на 01.03.2017'!AD17</f>
        <v>0</v>
      </c>
      <c r="AE17" s="5">
        <f>'План на 01.01.2017'!AE17-'План на 01.03.2017'!AE17</f>
        <v>0</v>
      </c>
      <c r="AF17" s="5">
        <f>'План на 01.01.2017'!AF17-'План на 01.03.2017'!AF17</f>
        <v>0</v>
      </c>
      <c r="AG17" s="5">
        <f>'План на 01.01.2017'!AG17-'План на 01.03.2017'!AG17</f>
        <v>0</v>
      </c>
      <c r="AH17" s="5">
        <f>'План на 01.01.2017'!AH17-'План на 01.03.2017'!AH17</f>
        <v>0</v>
      </c>
      <c r="AI17" s="5">
        <f>'План на 01.01.2017'!AI17-'План на 01.03.2017'!AI17</f>
        <v>0</v>
      </c>
      <c r="AJ17" s="5">
        <f>'План на 01.01.2017'!AJ17-'План на 01.03.2017'!AJ17</f>
        <v>0</v>
      </c>
      <c r="AK17" s="5">
        <f>'План на 01.01.2017'!AK17-'План на 01.03.2017'!AK17</f>
        <v>0</v>
      </c>
      <c r="AL17" s="5">
        <f>'План на 01.01.2017'!AL17-'План на 01.03.2017'!AL17</f>
        <v>0</v>
      </c>
      <c r="AM17" s="5">
        <f>'План на 01.01.2017'!AM17-'План на 01.03.2017'!AM17</f>
        <v>0</v>
      </c>
      <c r="AN17" s="5">
        <f>'План на 01.01.2017'!AN17-'План на 01.03.2017'!AN17</f>
        <v>0</v>
      </c>
      <c r="AO17" s="5">
        <f>'План на 01.01.2017'!AO17-'План на 01.03.2017'!AO17</f>
        <v>0</v>
      </c>
      <c r="AP17" s="5">
        <f>'План на 01.01.2017'!AP17-'План на 01.03.2017'!AP17</f>
        <v>0</v>
      </c>
      <c r="AQ17" s="5">
        <f>'План на 01.01.2017'!AQ17-'План на 01.03.2017'!AQ17</f>
        <v>0</v>
      </c>
    </row>
    <row r="18" spans="1:43" s="7" customFormat="1" ht="15" customHeight="1">
      <c r="A18" s="1">
        <v>8</v>
      </c>
      <c r="B18" s="47" t="s">
        <v>9</v>
      </c>
      <c r="C18" s="3" t="s">
        <v>70</v>
      </c>
      <c r="D18" s="4">
        <f>'План на 01.01.2017'!D18-'План на 01.03.2017'!D18</f>
        <v>0</v>
      </c>
      <c r="E18" s="5">
        <f>'План на 01.01.2017'!E18-'План на 01.03.2017'!E18</f>
        <v>0</v>
      </c>
      <c r="F18" s="9">
        <f>'План на 01.01.2017'!F18-'План на 01.03.2017'!F18</f>
        <v>-400</v>
      </c>
      <c r="G18" s="9">
        <f>'План на 01.01.2017'!G18-'План на 01.03.2017'!G18</f>
        <v>0</v>
      </c>
      <c r="H18" s="9">
        <f>'План на 01.01.2017'!H18-'План на 01.03.2017'!H18</f>
        <v>0</v>
      </c>
      <c r="I18" s="9">
        <f>'План на 01.01.2017'!I18-'План на 01.03.2017'!I18</f>
        <v>0</v>
      </c>
      <c r="J18" s="9">
        <f>'План на 01.01.2017'!J18-'План на 01.03.2017'!J18</f>
        <v>0</v>
      </c>
      <c r="K18" s="9">
        <f>'План на 01.01.2017'!K18-'План на 01.03.2017'!K18</f>
        <v>400</v>
      </c>
      <c r="L18" s="9">
        <f>'План на 01.01.2017'!L18-'План на 01.03.2017'!L18</f>
        <v>0</v>
      </c>
      <c r="M18" s="5">
        <f>'План на 01.01.2017'!M18-'План на 01.03.2017'!M18</f>
        <v>0</v>
      </c>
      <c r="N18" s="5">
        <f>'План на 01.01.2017'!N18-'План на 01.03.2017'!N18</f>
        <v>0</v>
      </c>
      <c r="O18" s="5">
        <f>'План на 01.01.2017'!O18-'План на 01.03.2017'!O18</f>
        <v>0</v>
      </c>
      <c r="P18" s="5">
        <f>'План на 01.01.2017'!P18-'План на 01.03.2017'!P18</f>
        <v>0</v>
      </c>
      <c r="Q18" s="5">
        <f>'План на 01.01.2017'!Q18-'План на 01.03.2017'!Q18</f>
        <v>0</v>
      </c>
      <c r="R18" s="5">
        <f>'План на 01.01.2017'!R18-'План на 01.03.2017'!R18</f>
        <v>0</v>
      </c>
      <c r="S18" s="6">
        <f>'План на 01.01.2017'!S18-'План на 01.03.2017'!S18</f>
        <v>0</v>
      </c>
      <c r="T18" s="5">
        <f>'План на 01.01.2017'!T18-'План на 01.03.2017'!T18</f>
        <v>0</v>
      </c>
      <c r="U18" s="5">
        <f>'План на 01.01.2017'!U18-'План на 01.03.2017'!U18</f>
        <v>0</v>
      </c>
      <c r="V18" s="5">
        <f>'План на 01.01.2017'!V18-'План на 01.03.2017'!V18</f>
        <v>0</v>
      </c>
      <c r="W18" s="5">
        <f>'План на 01.01.2017'!W18-'План на 01.03.2017'!W18</f>
        <v>0</v>
      </c>
      <c r="X18" s="5">
        <f>'План на 01.01.2017'!X18-'План на 01.03.2017'!X18</f>
        <v>0</v>
      </c>
      <c r="Y18" s="5">
        <f>'План на 01.01.2017'!Y18-'План на 01.03.2017'!Y18</f>
        <v>0</v>
      </c>
      <c r="Z18" s="5">
        <f>'План на 01.01.2017'!Z18-'План на 01.03.2017'!Z18</f>
        <v>0</v>
      </c>
      <c r="AA18" s="5">
        <f>'План на 01.01.2017'!AA18-'План на 01.03.2017'!AA18</f>
        <v>0</v>
      </c>
      <c r="AB18" s="5">
        <f>'План на 01.01.2017'!AB18-'План на 01.03.2017'!AB18</f>
        <v>0</v>
      </c>
      <c r="AC18" s="5">
        <f>'План на 01.01.2017'!AC18-'План на 01.03.2017'!AC18</f>
        <v>0</v>
      </c>
      <c r="AD18" s="5">
        <f>'План на 01.01.2017'!AD18-'План на 01.03.2017'!AD18</f>
        <v>0</v>
      </c>
      <c r="AE18" s="5">
        <f>'План на 01.01.2017'!AE18-'План на 01.03.2017'!AE18</f>
        <v>0</v>
      </c>
      <c r="AF18" s="5">
        <f>'План на 01.01.2017'!AF18-'План на 01.03.2017'!AF18</f>
        <v>0</v>
      </c>
      <c r="AG18" s="5">
        <f>'План на 01.01.2017'!AG18-'План на 01.03.2017'!AG18</f>
        <v>0</v>
      </c>
      <c r="AH18" s="5">
        <f>'План на 01.01.2017'!AH18-'План на 01.03.2017'!AH18</f>
        <v>0</v>
      </c>
      <c r="AI18" s="5">
        <f>'План на 01.01.2017'!AI18-'План на 01.03.2017'!AI18</f>
        <v>0</v>
      </c>
      <c r="AJ18" s="5">
        <f>'План на 01.01.2017'!AJ18-'План на 01.03.2017'!AJ18</f>
        <v>0</v>
      </c>
      <c r="AK18" s="5">
        <f>'План на 01.01.2017'!AK18-'План на 01.03.2017'!AK18</f>
        <v>0</v>
      </c>
      <c r="AL18" s="5">
        <f>'План на 01.01.2017'!AL18-'План на 01.03.2017'!AL18</f>
        <v>0</v>
      </c>
      <c r="AM18" s="5">
        <f>'План на 01.01.2017'!AM18-'План на 01.03.2017'!AM18</f>
        <v>0</v>
      </c>
      <c r="AN18" s="5">
        <f>'План на 01.01.2017'!AN18-'План на 01.03.2017'!AN18</f>
        <v>0</v>
      </c>
      <c r="AO18" s="5">
        <f>'План на 01.01.2017'!AO18-'План на 01.03.2017'!AO18</f>
        <v>0</v>
      </c>
      <c r="AP18" s="5">
        <f>'План на 01.01.2017'!AP18-'План на 01.03.2017'!AP18</f>
        <v>0</v>
      </c>
      <c r="AQ18" s="5">
        <f>'План на 01.01.2017'!AQ18-'План на 01.03.2017'!AQ18</f>
        <v>0</v>
      </c>
    </row>
    <row r="19" spans="1:43" s="7" customFormat="1" ht="15" customHeight="1">
      <c r="A19" s="1">
        <v>9</v>
      </c>
      <c r="B19" s="47" t="s">
        <v>10</v>
      </c>
      <c r="C19" s="3" t="s">
        <v>73</v>
      </c>
      <c r="D19" s="4">
        <f>'План на 01.01.2017'!D19-'План на 01.03.2017'!D19</f>
        <v>0</v>
      </c>
      <c r="E19" s="5">
        <f>'План на 01.01.2017'!E19-'План на 01.03.2017'!E19</f>
        <v>0</v>
      </c>
      <c r="F19" s="9">
        <f>'План на 01.01.2017'!F19-'План на 01.03.2017'!F19</f>
        <v>-2100</v>
      </c>
      <c r="G19" s="9">
        <f>'План на 01.01.2017'!G19-'План на 01.03.2017'!G19</f>
        <v>0</v>
      </c>
      <c r="H19" s="9">
        <f>'План на 01.01.2017'!H19-'План на 01.03.2017'!H19</f>
        <v>0</v>
      </c>
      <c r="I19" s="9">
        <f>'План на 01.01.2017'!I19-'План на 01.03.2017'!I19</f>
        <v>0</v>
      </c>
      <c r="J19" s="9">
        <f>'План на 01.01.2017'!J19-'План на 01.03.2017'!J19</f>
        <v>0</v>
      </c>
      <c r="K19" s="9">
        <f>'План на 01.01.2017'!K19-'План на 01.03.2017'!K19</f>
        <v>2100</v>
      </c>
      <c r="L19" s="9">
        <f>'План на 01.01.2017'!L19-'План на 01.03.2017'!L19</f>
        <v>0</v>
      </c>
      <c r="M19" s="5">
        <f>'План на 01.01.2017'!M19-'План на 01.03.2017'!M19</f>
        <v>0</v>
      </c>
      <c r="N19" s="5">
        <f>'План на 01.01.2017'!N19-'План на 01.03.2017'!N19</f>
        <v>0</v>
      </c>
      <c r="O19" s="5">
        <f>'План на 01.01.2017'!O19-'План на 01.03.2017'!O19</f>
        <v>0</v>
      </c>
      <c r="P19" s="5">
        <f>'План на 01.01.2017'!P19-'План на 01.03.2017'!P19</f>
        <v>0</v>
      </c>
      <c r="Q19" s="5">
        <f>'План на 01.01.2017'!Q19-'План на 01.03.2017'!Q19</f>
        <v>0</v>
      </c>
      <c r="R19" s="5">
        <f>'План на 01.01.2017'!R19-'План на 01.03.2017'!R19</f>
        <v>0</v>
      </c>
      <c r="S19" s="6">
        <f>'План на 01.01.2017'!S19-'План на 01.03.2017'!S19</f>
        <v>0</v>
      </c>
      <c r="T19" s="5">
        <f>'План на 01.01.2017'!T19-'План на 01.03.2017'!T19</f>
        <v>0</v>
      </c>
      <c r="U19" s="5">
        <f>'План на 01.01.2017'!U19-'План на 01.03.2017'!U19</f>
        <v>0</v>
      </c>
      <c r="V19" s="5">
        <f>'План на 01.01.2017'!V19-'План на 01.03.2017'!V19</f>
        <v>0</v>
      </c>
      <c r="W19" s="5">
        <f>'План на 01.01.2017'!W19-'План на 01.03.2017'!W19</f>
        <v>0</v>
      </c>
      <c r="X19" s="5">
        <f>'План на 01.01.2017'!X19-'План на 01.03.2017'!X19</f>
        <v>0</v>
      </c>
      <c r="Y19" s="5">
        <f>'План на 01.01.2017'!Y19-'План на 01.03.2017'!Y19</f>
        <v>0</v>
      </c>
      <c r="Z19" s="5">
        <f>'План на 01.01.2017'!Z19-'План на 01.03.2017'!Z19</f>
        <v>0</v>
      </c>
      <c r="AA19" s="5">
        <f>'План на 01.01.2017'!AA19-'План на 01.03.2017'!AA19</f>
        <v>0</v>
      </c>
      <c r="AB19" s="5">
        <f>'План на 01.01.2017'!AB19-'План на 01.03.2017'!AB19</f>
        <v>0</v>
      </c>
      <c r="AC19" s="5">
        <f>'План на 01.01.2017'!AC19-'План на 01.03.2017'!AC19</f>
        <v>0</v>
      </c>
      <c r="AD19" s="5">
        <f>'План на 01.01.2017'!AD19-'План на 01.03.2017'!AD19</f>
        <v>0</v>
      </c>
      <c r="AE19" s="5">
        <f>'План на 01.01.2017'!AE19-'План на 01.03.2017'!AE19</f>
        <v>0</v>
      </c>
      <c r="AF19" s="5">
        <f>'План на 01.01.2017'!AF19-'План на 01.03.2017'!AF19</f>
        <v>0</v>
      </c>
      <c r="AG19" s="5">
        <f>'План на 01.01.2017'!AG19-'План на 01.03.2017'!AG19</f>
        <v>0</v>
      </c>
      <c r="AH19" s="5">
        <f>'План на 01.01.2017'!AH19-'План на 01.03.2017'!AH19</f>
        <v>0</v>
      </c>
      <c r="AI19" s="5">
        <f>'План на 01.01.2017'!AI19-'План на 01.03.2017'!AI19</f>
        <v>0</v>
      </c>
      <c r="AJ19" s="5">
        <f>'План на 01.01.2017'!AJ19-'План на 01.03.2017'!AJ19</f>
        <v>0</v>
      </c>
      <c r="AK19" s="5">
        <f>'План на 01.01.2017'!AK19-'План на 01.03.2017'!AK19</f>
        <v>0</v>
      </c>
      <c r="AL19" s="5">
        <f>'План на 01.01.2017'!AL19-'План на 01.03.2017'!AL19</f>
        <v>0</v>
      </c>
      <c r="AM19" s="5">
        <f>'План на 01.01.2017'!AM19-'План на 01.03.2017'!AM19</f>
        <v>0</v>
      </c>
      <c r="AN19" s="5">
        <f>'План на 01.01.2017'!AN19-'План на 01.03.2017'!AN19</f>
        <v>0</v>
      </c>
      <c r="AO19" s="5">
        <f>'План на 01.01.2017'!AO19-'План на 01.03.2017'!AO19</f>
        <v>0</v>
      </c>
      <c r="AP19" s="5">
        <f>'План на 01.01.2017'!AP19-'План на 01.03.2017'!AP19</f>
        <v>0</v>
      </c>
      <c r="AQ19" s="5">
        <f>'План на 01.01.2017'!AQ19-'План на 01.03.2017'!AQ19</f>
        <v>0</v>
      </c>
    </row>
    <row r="20" spans="1:43" s="7" customFormat="1" ht="15" customHeight="1">
      <c r="A20" s="1">
        <v>10</v>
      </c>
      <c r="B20" s="47" t="s">
        <v>11</v>
      </c>
      <c r="C20" s="3" t="s">
        <v>74</v>
      </c>
      <c r="D20" s="4">
        <f>'План на 01.01.2017'!D20-'План на 01.03.2017'!D20</f>
        <v>0</v>
      </c>
      <c r="E20" s="5">
        <f>'План на 01.01.2017'!E20-'План на 01.03.2017'!E20</f>
        <v>0</v>
      </c>
      <c r="F20" s="9">
        <f>'План на 01.01.2017'!F20-'План на 01.03.2017'!F20</f>
        <v>-1200</v>
      </c>
      <c r="G20" s="9">
        <f>'План на 01.01.2017'!G20-'План на 01.03.2017'!G20</f>
        <v>0</v>
      </c>
      <c r="H20" s="9">
        <f>'План на 01.01.2017'!H20-'План на 01.03.2017'!H20</f>
        <v>0</v>
      </c>
      <c r="I20" s="9">
        <f>'План на 01.01.2017'!I20-'План на 01.03.2017'!I20</f>
        <v>0</v>
      </c>
      <c r="J20" s="9">
        <f>'План на 01.01.2017'!J20-'План на 01.03.2017'!J20</f>
        <v>0</v>
      </c>
      <c r="K20" s="9">
        <f>'План на 01.01.2017'!K20-'План на 01.03.2017'!K20</f>
        <v>1200</v>
      </c>
      <c r="L20" s="9">
        <f>'План на 01.01.2017'!L20-'План на 01.03.2017'!L20</f>
        <v>0</v>
      </c>
      <c r="M20" s="5">
        <f>'План на 01.01.2017'!M20-'План на 01.03.2017'!M20</f>
        <v>0</v>
      </c>
      <c r="N20" s="5">
        <f>'План на 01.01.2017'!N20-'План на 01.03.2017'!N20</f>
        <v>0</v>
      </c>
      <c r="O20" s="5">
        <f>'План на 01.01.2017'!O20-'План на 01.03.2017'!O20</f>
        <v>0</v>
      </c>
      <c r="P20" s="5">
        <f>'План на 01.01.2017'!P20-'План на 01.03.2017'!P20</f>
        <v>0</v>
      </c>
      <c r="Q20" s="5">
        <f>'План на 01.01.2017'!Q20-'План на 01.03.2017'!Q20</f>
        <v>0</v>
      </c>
      <c r="R20" s="5">
        <f>'План на 01.01.2017'!R20-'План на 01.03.2017'!R20</f>
        <v>0</v>
      </c>
      <c r="S20" s="6">
        <f>'План на 01.01.2017'!S20-'План на 01.03.2017'!S20</f>
        <v>0</v>
      </c>
      <c r="T20" s="5">
        <f>'План на 01.01.2017'!T20-'План на 01.03.2017'!T20</f>
        <v>0</v>
      </c>
      <c r="U20" s="5">
        <f>'План на 01.01.2017'!U20-'План на 01.03.2017'!U20</f>
        <v>0</v>
      </c>
      <c r="V20" s="5">
        <f>'План на 01.01.2017'!V20-'План на 01.03.2017'!V20</f>
        <v>0</v>
      </c>
      <c r="W20" s="5">
        <f>'План на 01.01.2017'!W20-'План на 01.03.2017'!W20</f>
        <v>0</v>
      </c>
      <c r="X20" s="5">
        <f>'План на 01.01.2017'!X20-'План на 01.03.2017'!X20</f>
        <v>0</v>
      </c>
      <c r="Y20" s="5">
        <f>'План на 01.01.2017'!Y20-'План на 01.03.2017'!Y20</f>
        <v>0</v>
      </c>
      <c r="Z20" s="5">
        <f>'План на 01.01.2017'!Z20-'План на 01.03.2017'!Z20</f>
        <v>0</v>
      </c>
      <c r="AA20" s="5">
        <f>'План на 01.01.2017'!AA20-'План на 01.03.2017'!AA20</f>
        <v>0</v>
      </c>
      <c r="AB20" s="5">
        <f>'План на 01.01.2017'!AB20-'План на 01.03.2017'!AB20</f>
        <v>0</v>
      </c>
      <c r="AC20" s="5">
        <f>'План на 01.01.2017'!AC20-'План на 01.03.2017'!AC20</f>
        <v>0</v>
      </c>
      <c r="AD20" s="5">
        <f>'План на 01.01.2017'!AD20-'План на 01.03.2017'!AD20</f>
        <v>0</v>
      </c>
      <c r="AE20" s="5">
        <f>'План на 01.01.2017'!AE20-'План на 01.03.2017'!AE20</f>
        <v>0</v>
      </c>
      <c r="AF20" s="5">
        <f>'План на 01.01.2017'!AF20-'План на 01.03.2017'!AF20</f>
        <v>0</v>
      </c>
      <c r="AG20" s="5">
        <f>'План на 01.01.2017'!AG20-'План на 01.03.2017'!AG20</f>
        <v>0</v>
      </c>
      <c r="AH20" s="5">
        <f>'План на 01.01.2017'!AH20-'План на 01.03.2017'!AH20</f>
        <v>0</v>
      </c>
      <c r="AI20" s="5">
        <f>'План на 01.01.2017'!AI20-'План на 01.03.2017'!AI20</f>
        <v>0</v>
      </c>
      <c r="AJ20" s="5">
        <f>'План на 01.01.2017'!AJ20-'План на 01.03.2017'!AJ20</f>
        <v>0</v>
      </c>
      <c r="AK20" s="5">
        <f>'План на 01.01.2017'!AK20-'План на 01.03.2017'!AK20</f>
        <v>0</v>
      </c>
      <c r="AL20" s="5">
        <f>'План на 01.01.2017'!AL20-'План на 01.03.2017'!AL20</f>
        <v>0</v>
      </c>
      <c r="AM20" s="5">
        <f>'План на 01.01.2017'!AM20-'План на 01.03.2017'!AM20</f>
        <v>0</v>
      </c>
      <c r="AN20" s="5">
        <f>'План на 01.01.2017'!AN20-'План на 01.03.2017'!AN20</f>
        <v>0</v>
      </c>
      <c r="AO20" s="5">
        <f>'План на 01.01.2017'!AO20-'План на 01.03.2017'!AO20</f>
        <v>0</v>
      </c>
      <c r="AP20" s="5">
        <f>'План на 01.01.2017'!AP20-'План на 01.03.2017'!AP20</f>
        <v>0</v>
      </c>
      <c r="AQ20" s="5">
        <f>'План на 01.01.2017'!AQ20-'План на 01.03.2017'!AQ20</f>
        <v>0</v>
      </c>
    </row>
    <row r="21" spans="1:43" s="7" customFormat="1" ht="15" customHeight="1">
      <c r="A21" s="1">
        <v>11</v>
      </c>
      <c r="B21" s="47" t="s">
        <v>123</v>
      </c>
      <c r="C21" s="3" t="s">
        <v>106</v>
      </c>
      <c r="D21" s="4">
        <f>'План на 01.01.2017'!D21-'План на 01.03.2017'!D21</f>
        <v>0</v>
      </c>
      <c r="E21" s="5">
        <f>'План на 01.01.2017'!E21-'План на 01.03.2017'!E21</f>
        <v>0</v>
      </c>
      <c r="F21" s="9">
        <f>'План на 01.01.2017'!F21-'План на 01.03.2017'!F21</f>
        <v>-1000</v>
      </c>
      <c r="G21" s="9">
        <f>'План на 01.01.2017'!G21-'План на 01.03.2017'!G21</f>
        <v>0</v>
      </c>
      <c r="H21" s="9">
        <f>'План на 01.01.2017'!H21-'План на 01.03.2017'!H21</f>
        <v>0</v>
      </c>
      <c r="I21" s="9">
        <f>'План на 01.01.2017'!I21-'План на 01.03.2017'!I21</f>
        <v>0</v>
      </c>
      <c r="J21" s="5">
        <f>'План на 01.01.2017'!J21-'План на 01.03.2017'!J21</f>
        <v>0</v>
      </c>
      <c r="K21" s="9">
        <f>'План на 01.01.2017'!K21-'План на 01.03.2017'!K21</f>
        <v>1000</v>
      </c>
      <c r="L21" s="5">
        <f>'План на 01.01.2017'!L21-'План на 01.03.2017'!L21</f>
        <v>0</v>
      </c>
      <c r="M21" s="5">
        <f>'План на 01.01.2017'!M21-'План на 01.03.2017'!M21</f>
        <v>0</v>
      </c>
      <c r="N21" s="5">
        <f>'План на 01.01.2017'!N21-'План на 01.03.2017'!N21</f>
        <v>0</v>
      </c>
      <c r="O21" s="5">
        <f>'План на 01.01.2017'!O21-'План на 01.03.2017'!O21</f>
        <v>0</v>
      </c>
      <c r="P21" s="5">
        <f>'План на 01.01.2017'!P21-'План на 01.03.2017'!P21</f>
        <v>0</v>
      </c>
      <c r="Q21" s="5">
        <f>'План на 01.01.2017'!Q21-'План на 01.03.2017'!Q21</f>
        <v>0</v>
      </c>
      <c r="R21" s="5">
        <f>'План на 01.01.2017'!R21-'План на 01.03.2017'!R21</f>
        <v>0</v>
      </c>
      <c r="S21" s="6">
        <f>'План на 01.01.2017'!S21-'План на 01.03.2017'!S21</f>
        <v>0</v>
      </c>
      <c r="T21" s="5">
        <f>'План на 01.01.2017'!T21-'План на 01.03.2017'!T21</f>
        <v>0</v>
      </c>
      <c r="U21" s="5">
        <f>'План на 01.01.2017'!U21-'План на 01.03.2017'!U21</f>
        <v>0</v>
      </c>
      <c r="V21" s="5">
        <f>'План на 01.01.2017'!V21-'План на 01.03.2017'!V21</f>
        <v>0</v>
      </c>
      <c r="W21" s="5">
        <f>'План на 01.01.2017'!W21-'План на 01.03.2017'!W21</f>
        <v>0</v>
      </c>
      <c r="X21" s="5">
        <f>'План на 01.01.2017'!X21-'План на 01.03.2017'!X21</f>
        <v>0</v>
      </c>
      <c r="Y21" s="5">
        <f>'План на 01.01.2017'!Y21-'План на 01.03.2017'!Y21</f>
        <v>0</v>
      </c>
      <c r="Z21" s="5">
        <f>'План на 01.01.2017'!Z21-'План на 01.03.2017'!Z21</f>
        <v>0</v>
      </c>
      <c r="AA21" s="5">
        <f>'План на 01.01.2017'!AA21-'План на 01.03.2017'!AA21</f>
        <v>0</v>
      </c>
      <c r="AB21" s="5">
        <f>'План на 01.01.2017'!AB21-'План на 01.03.2017'!AB21</f>
        <v>0</v>
      </c>
      <c r="AC21" s="5">
        <f>'План на 01.01.2017'!AC21-'План на 01.03.2017'!AC21</f>
        <v>0</v>
      </c>
      <c r="AD21" s="5">
        <f>'План на 01.01.2017'!AD21-'План на 01.03.2017'!AD21</f>
        <v>0</v>
      </c>
      <c r="AE21" s="5">
        <f>'План на 01.01.2017'!AE21-'План на 01.03.2017'!AE21</f>
        <v>0</v>
      </c>
      <c r="AF21" s="5">
        <f>'План на 01.01.2017'!AF21-'План на 01.03.2017'!AF21</f>
        <v>0</v>
      </c>
      <c r="AG21" s="5">
        <f>'План на 01.01.2017'!AG21-'План на 01.03.2017'!AG21</f>
        <v>0</v>
      </c>
      <c r="AH21" s="5">
        <f>'План на 01.01.2017'!AH21-'План на 01.03.2017'!AH21</f>
        <v>0</v>
      </c>
      <c r="AI21" s="5">
        <f>'План на 01.01.2017'!AI21-'План на 01.03.2017'!AI21</f>
        <v>0</v>
      </c>
      <c r="AJ21" s="5">
        <f>'План на 01.01.2017'!AJ21-'План на 01.03.2017'!AJ21</f>
        <v>0</v>
      </c>
      <c r="AK21" s="5">
        <f>'План на 01.01.2017'!AK21-'План на 01.03.2017'!AK21</f>
        <v>0</v>
      </c>
      <c r="AL21" s="5">
        <f>'План на 01.01.2017'!AL21-'План на 01.03.2017'!AL21</f>
        <v>0</v>
      </c>
      <c r="AM21" s="5">
        <f>'План на 01.01.2017'!AM21-'План на 01.03.2017'!AM21</f>
        <v>0</v>
      </c>
      <c r="AN21" s="5">
        <f>'План на 01.01.2017'!AN21-'План на 01.03.2017'!AN21</f>
        <v>0</v>
      </c>
      <c r="AO21" s="5">
        <f>'План на 01.01.2017'!AO21-'План на 01.03.2017'!AO21</f>
        <v>0</v>
      </c>
      <c r="AP21" s="5">
        <f>'План на 01.01.2017'!AP21-'План на 01.03.2017'!AP21</f>
        <v>0</v>
      </c>
      <c r="AQ21" s="5">
        <f>'План на 01.01.2017'!AQ21-'План на 01.03.2017'!AQ21</f>
        <v>0</v>
      </c>
    </row>
    <row r="22" spans="1:43" s="7" customFormat="1" ht="15" customHeight="1">
      <c r="A22" s="1">
        <v>12</v>
      </c>
      <c r="B22" s="47" t="s">
        <v>124</v>
      </c>
      <c r="C22" s="3" t="s">
        <v>107</v>
      </c>
      <c r="D22" s="4">
        <f>'План на 01.01.2017'!D22-'План на 01.03.2017'!D22</f>
        <v>0</v>
      </c>
      <c r="E22" s="5">
        <f>'План на 01.01.2017'!E22-'План на 01.03.2017'!E22</f>
        <v>0</v>
      </c>
      <c r="F22" s="9">
        <f>'План на 01.01.2017'!F22-'План на 01.03.2017'!F22</f>
        <v>-431</v>
      </c>
      <c r="G22" s="9">
        <f>'План на 01.01.2017'!G22-'План на 01.03.2017'!G22</f>
        <v>0</v>
      </c>
      <c r="H22" s="9">
        <f>'План на 01.01.2017'!H22-'План на 01.03.2017'!H22</f>
        <v>0</v>
      </c>
      <c r="I22" s="9">
        <f>'План на 01.01.2017'!I22-'План на 01.03.2017'!I22</f>
        <v>0</v>
      </c>
      <c r="J22" s="9">
        <f>'План на 01.01.2017'!J22-'План на 01.03.2017'!J22</f>
        <v>0</v>
      </c>
      <c r="K22" s="9">
        <f>'План на 01.01.2017'!K22-'План на 01.03.2017'!K22</f>
        <v>431</v>
      </c>
      <c r="L22" s="5">
        <f>'План на 01.01.2017'!L22-'План на 01.03.2017'!L22</f>
        <v>0</v>
      </c>
      <c r="M22" s="5">
        <f>'План на 01.01.2017'!M22-'План на 01.03.2017'!M22</f>
        <v>0</v>
      </c>
      <c r="N22" s="5">
        <f>'План на 01.01.2017'!N22-'План на 01.03.2017'!N22</f>
        <v>0</v>
      </c>
      <c r="O22" s="5">
        <f>'План на 01.01.2017'!O22-'План на 01.03.2017'!O22</f>
        <v>0</v>
      </c>
      <c r="P22" s="5">
        <f>'План на 01.01.2017'!P22-'План на 01.03.2017'!P22</f>
        <v>0</v>
      </c>
      <c r="Q22" s="5">
        <f>'План на 01.01.2017'!Q22-'План на 01.03.2017'!Q22</f>
        <v>0</v>
      </c>
      <c r="R22" s="5">
        <f>'План на 01.01.2017'!R22-'План на 01.03.2017'!R22</f>
        <v>0</v>
      </c>
      <c r="S22" s="6">
        <f>'План на 01.01.2017'!S22-'План на 01.03.2017'!S22</f>
        <v>0</v>
      </c>
      <c r="T22" s="5">
        <f>'План на 01.01.2017'!T22-'План на 01.03.2017'!T22</f>
        <v>0</v>
      </c>
      <c r="U22" s="5">
        <f>'План на 01.01.2017'!U22-'План на 01.03.2017'!U22</f>
        <v>0</v>
      </c>
      <c r="V22" s="5">
        <f>'План на 01.01.2017'!V22-'План на 01.03.2017'!V22</f>
        <v>0</v>
      </c>
      <c r="W22" s="5">
        <f>'План на 01.01.2017'!W22-'План на 01.03.2017'!W22</f>
        <v>0</v>
      </c>
      <c r="X22" s="5">
        <f>'План на 01.01.2017'!X22-'План на 01.03.2017'!X22</f>
        <v>0</v>
      </c>
      <c r="Y22" s="5">
        <f>'План на 01.01.2017'!Y22-'План на 01.03.2017'!Y22</f>
        <v>0</v>
      </c>
      <c r="Z22" s="5">
        <f>'План на 01.01.2017'!Z22-'План на 01.03.2017'!Z22</f>
        <v>0</v>
      </c>
      <c r="AA22" s="5">
        <f>'План на 01.01.2017'!AA22-'План на 01.03.2017'!AA22</f>
        <v>0</v>
      </c>
      <c r="AB22" s="5">
        <f>'План на 01.01.2017'!AB22-'План на 01.03.2017'!AB22</f>
        <v>0</v>
      </c>
      <c r="AC22" s="5">
        <f>'План на 01.01.2017'!AC22-'План на 01.03.2017'!AC22</f>
        <v>0</v>
      </c>
      <c r="AD22" s="5">
        <f>'План на 01.01.2017'!AD22-'План на 01.03.2017'!AD22</f>
        <v>0</v>
      </c>
      <c r="AE22" s="5">
        <f>'План на 01.01.2017'!AE22-'План на 01.03.2017'!AE22</f>
        <v>0</v>
      </c>
      <c r="AF22" s="5">
        <f>'План на 01.01.2017'!AF22-'План на 01.03.2017'!AF22</f>
        <v>0</v>
      </c>
      <c r="AG22" s="5">
        <f>'План на 01.01.2017'!AG22-'План на 01.03.2017'!AG22</f>
        <v>0</v>
      </c>
      <c r="AH22" s="5">
        <f>'План на 01.01.2017'!AH22-'План на 01.03.2017'!AH22</f>
        <v>0</v>
      </c>
      <c r="AI22" s="5">
        <f>'План на 01.01.2017'!AI22-'План на 01.03.2017'!AI22</f>
        <v>0</v>
      </c>
      <c r="AJ22" s="5">
        <f>'План на 01.01.2017'!AJ22-'План на 01.03.2017'!AJ22</f>
        <v>0</v>
      </c>
      <c r="AK22" s="5">
        <f>'План на 01.01.2017'!AK22-'План на 01.03.2017'!AK22</f>
        <v>0</v>
      </c>
      <c r="AL22" s="5">
        <f>'План на 01.01.2017'!AL22-'План на 01.03.2017'!AL22</f>
        <v>0</v>
      </c>
      <c r="AM22" s="5">
        <f>'План на 01.01.2017'!AM22-'План на 01.03.2017'!AM22</f>
        <v>0</v>
      </c>
      <c r="AN22" s="5">
        <f>'План на 01.01.2017'!AN22-'План на 01.03.2017'!AN22</f>
        <v>0</v>
      </c>
      <c r="AO22" s="5">
        <f>'План на 01.01.2017'!AO22-'План на 01.03.2017'!AO22</f>
        <v>0</v>
      </c>
      <c r="AP22" s="5">
        <f>'План на 01.01.2017'!AP22-'План на 01.03.2017'!AP22</f>
        <v>0</v>
      </c>
      <c r="AQ22" s="5">
        <f>'План на 01.01.2017'!AQ22-'План на 01.03.2017'!AQ22</f>
        <v>0</v>
      </c>
    </row>
    <row r="23" spans="1:43" s="7" customFormat="1" ht="15" customHeight="1">
      <c r="A23" s="1">
        <v>13</v>
      </c>
      <c r="B23" s="47" t="s">
        <v>125</v>
      </c>
      <c r="C23" s="3" t="s">
        <v>108</v>
      </c>
      <c r="D23" s="4">
        <f>'План на 01.01.2017'!D23-'План на 01.03.2017'!D23</f>
        <v>0</v>
      </c>
      <c r="E23" s="5">
        <f>'План на 01.01.2017'!E23-'План на 01.03.2017'!E23</f>
        <v>0</v>
      </c>
      <c r="F23" s="9">
        <f>'План на 01.01.2017'!F23-'План на 01.03.2017'!F23</f>
        <v>-878</v>
      </c>
      <c r="G23" s="9">
        <f>'План на 01.01.2017'!G23-'План на 01.03.2017'!G23</f>
        <v>0</v>
      </c>
      <c r="H23" s="9">
        <f>'План на 01.01.2017'!H23-'План на 01.03.2017'!H23</f>
        <v>0</v>
      </c>
      <c r="I23" s="9">
        <f>'План на 01.01.2017'!I23-'План на 01.03.2017'!I23</f>
        <v>0</v>
      </c>
      <c r="J23" s="9">
        <f>'План на 01.01.2017'!J23-'План на 01.03.2017'!J23</f>
        <v>0</v>
      </c>
      <c r="K23" s="9">
        <f>'План на 01.01.2017'!K23-'План на 01.03.2017'!K23</f>
        <v>878</v>
      </c>
      <c r="L23" s="5">
        <f>'План на 01.01.2017'!L23-'План на 01.03.2017'!L23</f>
        <v>0</v>
      </c>
      <c r="M23" s="5">
        <f>'План на 01.01.2017'!M23-'План на 01.03.2017'!M23</f>
        <v>0</v>
      </c>
      <c r="N23" s="5">
        <f>'План на 01.01.2017'!N23-'План на 01.03.2017'!N23</f>
        <v>0</v>
      </c>
      <c r="O23" s="5">
        <f>'План на 01.01.2017'!O23-'План на 01.03.2017'!O23</f>
        <v>0</v>
      </c>
      <c r="P23" s="5">
        <f>'План на 01.01.2017'!P23-'План на 01.03.2017'!P23</f>
        <v>0</v>
      </c>
      <c r="Q23" s="5">
        <f>'План на 01.01.2017'!Q23-'План на 01.03.2017'!Q23</f>
        <v>0</v>
      </c>
      <c r="R23" s="5">
        <f>'План на 01.01.2017'!R23-'План на 01.03.2017'!R23</f>
        <v>0</v>
      </c>
      <c r="S23" s="6">
        <f>'План на 01.01.2017'!S23-'План на 01.03.2017'!S23</f>
        <v>0</v>
      </c>
      <c r="T23" s="5">
        <f>'План на 01.01.2017'!T23-'План на 01.03.2017'!T23</f>
        <v>0</v>
      </c>
      <c r="U23" s="5">
        <f>'План на 01.01.2017'!U23-'План на 01.03.2017'!U23</f>
        <v>0</v>
      </c>
      <c r="V23" s="5">
        <f>'План на 01.01.2017'!V23-'План на 01.03.2017'!V23</f>
        <v>0</v>
      </c>
      <c r="W23" s="5">
        <f>'План на 01.01.2017'!W23-'План на 01.03.2017'!W23</f>
        <v>0</v>
      </c>
      <c r="X23" s="5">
        <f>'План на 01.01.2017'!X23-'План на 01.03.2017'!X23</f>
        <v>0</v>
      </c>
      <c r="Y23" s="5">
        <f>'План на 01.01.2017'!Y23-'План на 01.03.2017'!Y23</f>
        <v>0</v>
      </c>
      <c r="Z23" s="5">
        <f>'План на 01.01.2017'!Z23-'План на 01.03.2017'!Z23</f>
        <v>0</v>
      </c>
      <c r="AA23" s="5">
        <f>'План на 01.01.2017'!AA23-'План на 01.03.2017'!AA23</f>
        <v>0</v>
      </c>
      <c r="AB23" s="5">
        <f>'План на 01.01.2017'!AB23-'План на 01.03.2017'!AB23</f>
        <v>0</v>
      </c>
      <c r="AC23" s="5">
        <f>'План на 01.01.2017'!AC23-'План на 01.03.2017'!AC23</f>
        <v>0</v>
      </c>
      <c r="AD23" s="5">
        <f>'План на 01.01.2017'!AD23-'План на 01.03.2017'!AD23</f>
        <v>0</v>
      </c>
      <c r="AE23" s="5">
        <f>'План на 01.01.2017'!AE23-'План на 01.03.2017'!AE23</f>
        <v>0</v>
      </c>
      <c r="AF23" s="5">
        <f>'План на 01.01.2017'!AF23-'План на 01.03.2017'!AF23</f>
        <v>0</v>
      </c>
      <c r="AG23" s="5">
        <f>'План на 01.01.2017'!AG23-'План на 01.03.2017'!AG23</f>
        <v>0</v>
      </c>
      <c r="AH23" s="5">
        <f>'План на 01.01.2017'!AH23-'План на 01.03.2017'!AH23</f>
        <v>0</v>
      </c>
      <c r="AI23" s="5">
        <f>'План на 01.01.2017'!AI23-'План на 01.03.2017'!AI23</f>
        <v>0</v>
      </c>
      <c r="AJ23" s="5">
        <f>'План на 01.01.2017'!AJ23-'План на 01.03.2017'!AJ23</f>
        <v>0</v>
      </c>
      <c r="AK23" s="5">
        <f>'План на 01.01.2017'!AK23-'План на 01.03.2017'!AK23</f>
        <v>0</v>
      </c>
      <c r="AL23" s="5">
        <f>'План на 01.01.2017'!AL23-'План на 01.03.2017'!AL23</f>
        <v>0</v>
      </c>
      <c r="AM23" s="5">
        <f>'План на 01.01.2017'!AM23-'План на 01.03.2017'!AM23</f>
        <v>0</v>
      </c>
      <c r="AN23" s="5">
        <f>'План на 01.01.2017'!AN23-'План на 01.03.2017'!AN23</f>
        <v>0</v>
      </c>
      <c r="AO23" s="5">
        <f>'План на 01.01.2017'!AO23-'План на 01.03.2017'!AO23</f>
        <v>0</v>
      </c>
      <c r="AP23" s="5">
        <f>'План на 01.01.2017'!AP23-'План на 01.03.2017'!AP23</f>
        <v>0</v>
      </c>
      <c r="AQ23" s="5">
        <f>'План на 01.01.2017'!AQ23-'План на 01.03.2017'!AQ23</f>
        <v>0</v>
      </c>
    </row>
    <row r="24" spans="1:43" s="7" customFormat="1" ht="15" customHeight="1">
      <c r="A24" s="1">
        <v>14</v>
      </c>
      <c r="B24" s="47" t="s">
        <v>126</v>
      </c>
      <c r="C24" s="3" t="s">
        <v>109</v>
      </c>
      <c r="D24" s="4">
        <f>'План на 01.01.2017'!D24-'План на 01.03.2017'!D24</f>
        <v>0</v>
      </c>
      <c r="E24" s="5">
        <f>'План на 01.01.2017'!E24-'План на 01.03.2017'!E24</f>
        <v>0</v>
      </c>
      <c r="F24" s="9">
        <f>'План на 01.01.2017'!F24-'План на 01.03.2017'!F24</f>
        <v>-2597</v>
      </c>
      <c r="G24" s="9">
        <f>'План на 01.01.2017'!G24-'План на 01.03.2017'!G24</f>
        <v>0</v>
      </c>
      <c r="H24" s="9">
        <f>'План на 01.01.2017'!H24-'План на 01.03.2017'!H24</f>
        <v>0</v>
      </c>
      <c r="I24" s="9">
        <f>'План на 01.01.2017'!I24-'План на 01.03.2017'!I24</f>
        <v>0</v>
      </c>
      <c r="J24" s="9">
        <f>'План на 01.01.2017'!J24-'План на 01.03.2017'!J24</f>
        <v>0</v>
      </c>
      <c r="K24" s="9">
        <f>'План на 01.01.2017'!K24-'План на 01.03.2017'!K24</f>
        <v>2597</v>
      </c>
      <c r="L24" s="5">
        <f>'План на 01.01.2017'!L24-'План на 01.03.2017'!L24</f>
        <v>0</v>
      </c>
      <c r="M24" s="5">
        <f>'План на 01.01.2017'!M24-'План на 01.03.2017'!M24</f>
        <v>0</v>
      </c>
      <c r="N24" s="5">
        <f>'План на 01.01.2017'!N24-'План на 01.03.2017'!N24</f>
        <v>0</v>
      </c>
      <c r="O24" s="5">
        <f>'План на 01.01.2017'!O24-'План на 01.03.2017'!O24</f>
        <v>0</v>
      </c>
      <c r="P24" s="5">
        <f>'План на 01.01.2017'!P24-'План на 01.03.2017'!P24</f>
        <v>0</v>
      </c>
      <c r="Q24" s="5">
        <f>'План на 01.01.2017'!Q24-'План на 01.03.2017'!Q24</f>
        <v>0</v>
      </c>
      <c r="R24" s="5">
        <f>'План на 01.01.2017'!R24-'План на 01.03.2017'!R24</f>
        <v>0</v>
      </c>
      <c r="S24" s="6">
        <f>'План на 01.01.2017'!S24-'План на 01.03.2017'!S24</f>
        <v>0</v>
      </c>
      <c r="T24" s="5">
        <f>'План на 01.01.2017'!T24-'План на 01.03.2017'!T24</f>
        <v>0</v>
      </c>
      <c r="U24" s="5">
        <f>'План на 01.01.2017'!U24-'План на 01.03.2017'!U24</f>
        <v>0</v>
      </c>
      <c r="V24" s="5">
        <f>'План на 01.01.2017'!V24-'План на 01.03.2017'!V24</f>
        <v>0</v>
      </c>
      <c r="W24" s="5">
        <f>'План на 01.01.2017'!W24-'План на 01.03.2017'!W24</f>
        <v>0</v>
      </c>
      <c r="X24" s="5">
        <f>'План на 01.01.2017'!X24-'План на 01.03.2017'!X24</f>
        <v>0</v>
      </c>
      <c r="Y24" s="5">
        <f>'План на 01.01.2017'!Y24-'План на 01.03.2017'!Y24</f>
        <v>0</v>
      </c>
      <c r="Z24" s="5">
        <f>'План на 01.01.2017'!Z24-'План на 01.03.2017'!Z24</f>
        <v>0</v>
      </c>
      <c r="AA24" s="5">
        <f>'План на 01.01.2017'!AA24-'План на 01.03.2017'!AA24</f>
        <v>0</v>
      </c>
      <c r="AB24" s="5">
        <f>'План на 01.01.2017'!AB24-'План на 01.03.2017'!AB24</f>
        <v>0</v>
      </c>
      <c r="AC24" s="5">
        <f>'План на 01.01.2017'!AC24-'План на 01.03.2017'!AC24</f>
        <v>0</v>
      </c>
      <c r="AD24" s="5">
        <f>'План на 01.01.2017'!AD24-'План на 01.03.2017'!AD24</f>
        <v>0</v>
      </c>
      <c r="AE24" s="5">
        <f>'План на 01.01.2017'!AE24-'План на 01.03.2017'!AE24</f>
        <v>0</v>
      </c>
      <c r="AF24" s="5">
        <f>'План на 01.01.2017'!AF24-'План на 01.03.2017'!AF24</f>
        <v>0</v>
      </c>
      <c r="AG24" s="5">
        <f>'План на 01.01.2017'!AG24-'План на 01.03.2017'!AG24</f>
        <v>0</v>
      </c>
      <c r="AH24" s="5">
        <f>'План на 01.01.2017'!AH24-'План на 01.03.2017'!AH24</f>
        <v>0</v>
      </c>
      <c r="AI24" s="5">
        <f>'План на 01.01.2017'!AI24-'План на 01.03.2017'!AI24</f>
        <v>0</v>
      </c>
      <c r="AJ24" s="5">
        <f>'План на 01.01.2017'!AJ24-'План на 01.03.2017'!AJ24</f>
        <v>0</v>
      </c>
      <c r="AK24" s="5">
        <f>'План на 01.01.2017'!AK24-'План на 01.03.2017'!AK24</f>
        <v>0</v>
      </c>
      <c r="AL24" s="5">
        <f>'План на 01.01.2017'!AL24-'План на 01.03.2017'!AL24</f>
        <v>0</v>
      </c>
      <c r="AM24" s="5">
        <f>'План на 01.01.2017'!AM24-'План на 01.03.2017'!AM24</f>
        <v>0</v>
      </c>
      <c r="AN24" s="5">
        <f>'План на 01.01.2017'!AN24-'План на 01.03.2017'!AN24</f>
        <v>0</v>
      </c>
      <c r="AO24" s="5">
        <f>'План на 01.01.2017'!AO24-'План на 01.03.2017'!AO24</f>
        <v>0</v>
      </c>
      <c r="AP24" s="5">
        <f>'План на 01.01.2017'!AP24-'План на 01.03.2017'!AP24</f>
        <v>0</v>
      </c>
      <c r="AQ24" s="5">
        <f>'План на 01.01.2017'!AQ24-'План на 01.03.2017'!AQ24</f>
        <v>0</v>
      </c>
    </row>
    <row r="25" spans="1:43" s="7" customFormat="1" ht="15" customHeight="1">
      <c r="A25" s="1">
        <v>15</v>
      </c>
      <c r="B25" s="47" t="s">
        <v>127</v>
      </c>
      <c r="C25" s="3" t="s">
        <v>110</v>
      </c>
      <c r="D25" s="4">
        <f>'План на 01.01.2017'!D25-'План на 01.03.2017'!D25</f>
        <v>0</v>
      </c>
      <c r="E25" s="5">
        <f>'План на 01.01.2017'!E25-'План на 01.03.2017'!E25</f>
        <v>0</v>
      </c>
      <c r="F25" s="9">
        <f>'План на 01.01.2017'!F25-'План на 01.03.2017'!F25</f>
        <v>-2485</v>
      </c>
      <c r="G25" s="9">
        <f>'План на 01.01.2017'!G25-'План на 01.03.2017'!G25</f>
        <v>0</v>
      </c>
      <c r="H25" s="9">
        <f>'План на 01.01.2017'!H25-'План на 01.03.2017'!H25</f>
        <v>0</v>
      </c>
      <c r="I25" s="9">
        <f>'План на 01.01.2017'!I25-'План на 01.03.2017'!I25</f>
        <v>0</v>
      </c>
      <c r="J25" s="9">
        <f>'План на 01.01.2017'!J25-'План на 01.03.2017'!J25</f>
        <v>0</v>
      </c>
      <c r="K25" s="9">
        <f>'План на 01.01.2017'!K25-'План на 01.03.2017'!K25</f>
        <v>2485</v>
      </c>
      <c r="L25" s="5">
        <f>'План на 01.01.2017'!L25-'План на 01.03.2017'!L25</f>
        <v>0</v>
      </c>
      <c r="M25" s="5">
        <f>'План на 01.01.2017'!M25-'План на 01.03.2017'!M25</f>
        <v>0</v>
      </c>
      <c r="N25" s="5">
        <f>'План на 01.01.2017'!N25-'План на 01.03.2017'!N25</f>
        <v>0</v>
      </c>
      <c r="O25" s="5">
        <f>'План на 01.01.2017'!O25-'План на 01.03.2017'!O25</f>
        <v>0</v>
      </c>
      <c r="P25" s="10">
        <f>'План на 01.01.2017'!P25-'План на 01.03.2017'!P25</f>
        <v>0</v>
      </c>
      <c r="Q25" s="5">
        <f>'План на 01.01.2017'!Q25-'План на 01.03.2017'!Q25</f>
        <v>0</v>
      </c>
      <c r="R25" s="5">
        <f>'План на 01.01.2017'!R25-'План на 01.03.2017'!R25</f>
        <v>0</v>
      </c>
      <c r="S25" s="6">
        <f>'План на 01.01.2017'!S25-'План на 01.03.2017'!S25</f>
        <v>0</v>
      </c>
      <c r="T25" s="5">
        <f>'План на 01.01.2017'!T25-'План на 01.03.2017'!T25</f>
        <v>0</v>
      </c>
      <c r="U25" s="5">
        <f>'План на 01.01.2017'!U25-'План на 01.03.2017'!U25</f>
        <v>0</v>
      </c>
      <c r="V25" s="5">
        <f>'План на 01.01.2017'!V25-'План на 01.03.2017'!V25</f>
        <v>0</v>
      </c>
      <c r="W25" s="5">
        <f>'План на 01.01.2017'!W25-'План на 01.03.2017'!W25</f>
        <v>0</v>
      </c>
      <c r="X25" s="5">
        <f>'План на 01.01.2017'!X25-'План на 01.03.2017'!X25</f>
        <v>0</v>
      </c>
      <c r="Y25" s="5">
        <f>'План на 01.01.2017'!Y25-'План на 01.03.2017'!Y25</f>
        <v>0</v>
      </c>
      <c r="Z25" s="5">
        <f>'План на 01.01.2017'!Z25-'План на 01.03.2017'!Z25</f>
        <v>0</v>
      </c>
      <c r="AA25" s="5">
        <f>'План на 01.01.2017'!AA25-'План на 01.03.2017'!AA25</f>
        <v>0</v>
      </c>
      <c r="AB25" s="5">
        <f>'План на 01.01.2017'!AB25-'План на 01.03.2017'!AB25</f>
        <v>0</v>
      </c>
      <c r="AC25" s="5">
        <f>'План на 01.01.2017'!AC25-'План на 01.03.2017'!AC25</f>
        <v>0</v>
      </c>
      <c r="AD25" s="5">
        <f>'План на 01.01.2017'!AD25-'План на 01.03.2017'!AD25</f>
        <v>0</v>
      </c>
      <c r="AE25" s="5">
        <f>'План на 01.01.2017'!AE25-'План на 01.03.2017'!AE25</f>
        <v>0</v>
      </c>
      <c r="AF25" s="5">
        <f>'План на 01.01.2017'!AF25-'План на 01.03.2017'!AF25</f>
        <v>0</v>
      </c>
      <c r="AG25" s="5">
        <f>'План на 01.01.2017'!AG25-'План на 01.03.2017'!AG25</f>
        <v>0</v>
      </c>
      <c r="AH25" s="5">
        <f>'План на 01.01.2017'!AH25-'План на 01.03.2017'!AH25</f>
        <v>0</v>
      </c>
      <c r="AI25" s="5">
        <f>'План на 01.01.2017'!AI25-'План на 01.03.2017'!AI25</f>
        <v>0</v>
      </c>
      <c r="AJ25" s="5">
        <f>'План на 01.01.2017'!AJ25-'План на 01.03.2017'!AJ25</f>
        <v>0</v>
      </c>
      <c r="AK25" s="5">
        <f>'План на 01.01.2017'!AK25-'План на 01.03.2017'!AK25</f>
        <v>0</v>
      </c>
      <c r="AL25" s="5">
        <f>'План на 01.01.2017'!AL25-'План на 01.03.2017'!AL25</f>
        <v>0</v>
      </c>
      <c r="AM25" s="5">
        <f>'План на 01.01.2017'!AM25-'План на 01.03.2017'!AM25</f>
        <v>0</v>
      </c>
      <c r="AN25" s="5">
        <f>'План на 01.01.2017'!AN25-'План на 01.03.2017'!AN25</f>
        <v>0</v>
      </c>
      <c r="AO25" s="5">
        <f>'План на 01.01.2017'!AO25-'План на 01.03.2017'!AO25</f>
        <v>0</v>
      </c>
      <c r="AP25" s="5">
        <f>'План на 01.01.2017'!AP25-'План на 01.03.2017'!AP25</f>
        <v>0</v>
      </c>
      <c r="AQ25" s="5">
        <f>'План на 01.01.2017'!AQ25-'План на 01.03.2017'!AQ25</f>
        <v>0</v>
      </c>
    </row>
    <row r="26" spans="1:43" s="7" customFormat="1" ht="15" customHeight="1">
      <c r="A26" s="1">
        <v>16</v>
      </c>
      <c r="B26" s="8" t="s">
        <v>128</v>
      </c>
      <c r="C26" s="3" t="s">
        <v>111</v>
      </c>
      <c r="D26" s="4">
        <f>'План на 01.01.2017'!D26-'План на 01.03.2017'!D26</f>
        <v>0</v>
      </c>
      <c r="E26" s="5">
        <f>'План на 01.01.2017'!E26-'План на 01.03.2017'!E26</f>
        <v>0</v>
      </c>
      <c r="F26" s="9">
        <f>'План на 01.01.2017'!F26-'План на 01.03.2017'!F26</f>
        <v>0</v>
      </c>
      <c r="G26" s="9">
        <f>'План на 01.01.2017'!G26-'План на 01.03.2017'!G26</f>
        <v>0</v>
      </c>
      <c r="H26" s="9">
        <f>'План на 01.01.2017'!H26-'План на 01.03.2017'!H26</f>
        <v>0</v>
      </c>
      <c r="I26" s="9">
        <f>'План на 01.01.2017'!I26-'План на 01.03.2017'!I26</f>
        <v>0</v>
      </c>
      <c r="J26" s="9">
        <f>'План на 01.01.2017'!J26-'План на 01.03.2017'!J26</f>
        <v>0</v>
      </c>
      <c r="K26" s="9">
        <f>'План на 01.01.2017'!K26-'План на 01.03.2017'!K26</f>
        <v>0</v>
      </c>
      <c r="L26" s="5">
        <f>'План на 01.01.2017'!L26-'План на 01.03.2017'!L26</f>
        <v>0</v>
      </c>
      <c r="M26" s="5">
        <f>'План на 01.01.2017'!M26-'План на 01.03.2017'!M26</f>
        <v>0</v>
      </c>
      <c r="N26" s="5">
        <f>'План на 01.01.2017'!N26-'План на 01.03.2017'!N26</f>
        <v>0</v>
      </c>
      <c r="O26" s="5">
        <f>'План на 01.01.2017'!O26-'План на 01.03.2017'!O26</f>
        <v>0</v>
      </c>
      <c r="P26" s="10">
        <f>'План на 01.01.2017'!P26-'План на 01.03.2017'!P26</f>
        <v>0</v>
      </c>
      <c r="Q26" s="5">
        <f>'План на 01.01.2017'!Q26-'План на 01.03.2017'!Q26</f>
        <v>0</v>
      </c>
      <c r="R26" s="5">
        <f>'План на 01.01.2017'!R26-'План на 01.03.2017'!R26</f>
        <v>0</v>
      </c>
      <c r="S26" s="6">
        <f>'План на 01.01.2017'!S26-'План на 01.03.2017'!S26</f>
        <v>0</v>
      </c>
      <c r="T26" s="5">
        <f>'План на 01.01.2017'!T26-'План на 01.03.2017'!T26</f>
        <v>0</v>
      </c>
      <c r="U26" s="5">
        <f>'План на 01.01.2017'!U26-'План на 01.03.2017'!U26</f>
        <v>0</v>
      </c>
      <c r="V26" s="5">
        <f>'План на 01.01.2017'!V26-'План на 01.03.2017'!V26</f>
        <v>0</v>
      </c>
      <c r="W26" s="5">
        <f>'План на 01.01.2017'!W26-'План на 01.03.2017'!W26</f>
        <v>0</v>
      </c>
      <c r="X26" s="5">
        <f>'План на 01.01.2017'!X26-'План на 01.03.2017'!X26</f>
        <v>0</v>
      </c>
      <c r="Y26" s="5">
        <f>'План на 01.01.2017'!Y26-'План на 01.03.2017'!Y26</f>
        <v>0</v>
      </c>
      <c r="Z26" s="5">
        <f>'План на 01.01.2017'!Z26-'План на 01.03.2017'!Z26</f>
        <v>0</v>
      </c>
      <c r="AA26" s="5">
        <f>'План на 01.01.2017'!AA26-'План на 01.03.2017'!AA26</f>
        <v>0</v>
      </c>
      <c r="AB26" s="5">
        <f>'План на 01.01.2017'!AB26-'План на 01.03.2017'!AB26</f>
        <v>0</v>
      </c>
      <c r="AC26" s="5">
        <f>'План на 01.01.2017'!AC26-'План на 01.03.2017'!AC26</f>
        <v>0</v>
      </c>
      <c r="AD26" s="5">
        <f>'План на 01.01.2017'!AD26-'План на 01.03.2017'!AD26</f>
        <v>0</v>
      </c>
      <c r="AE26" s="5">
        <f>'План на 01.01.2017'!AE26-'План на 01.03.2017'!AE26</f>
        <v>0</v>
      </c>
      <c r="AF26" s="5">
        <f>'План на 01.01.2017'!AF26-'План на 01.03.2017'!AF26</f>
        <v>0</v>
      </c>
      <c r="AG26" s="5">
        <f>'План на 01.01.2017'!AG26-'План на 01.03.2017'!AG26</f>
        <v>0</v>
      </c>
      <c r="AH26" s="5">
        <f>'План на 01.01.2017'!AH26-'План на 01.03.2017'!AH26</f>
        <v>0</v>
      </c>
      <c r="AI26" s="5">
        <f>'План на 01.01.2017'!AI26-'План на 01.03.2017'!AI26</f>
        <v>0</v>
      </c>
      <c r="AJ26" s="5">
        <f>'План на 01.01.2017'!AJ26-'План на 01.03.2017'!AJ26</f>
        <v>0</v>
      </c>
      <c r="AK26" s="5">
        <f>'План на 01.01.2017'!AK26-'План на 01.03.2017'!AK26</f>
        <v>0</v>
      </c>
      <c r="AL26" s="5">
        <f>'План на 01.01.2017'!AL26-'План на 01.03.2017'!AL26</f>
        <v>0</v>
      </c>
      <c r="AM26" s="5">
        <f>'План на 01.01.2017'!AM26-'План на 01.03.2017'!AM26</f>
        <v>0</v>
      </c>
      <c r="AN26" s="5">
        <f>'План на 01.01.2017'!AN26-'План на 01.03.2017'!AN26</f>
        <v>0</v>
      </c>
      <c r="AO26" s="5">
        <f>'План на 01.01.2017'!AO26-'План на 01.03.2017'!AO26</f>
        <v>0</v>
      </c>
      <c r="AP26" s="5">
        <f>'План на 01.01.2017'!AP26-'План на 01.03.2017'!AP26</f>
        <v>0</v>
      </c>
      <c r="AQ26" s="5">
        <f>'План на 01.01.2017'!AQ26-'План на 01.03.2017'!AQ26</f>
        <v>0</v>
      </c>
    </row>
    <row r="27" spans="1:43" s="7" customFormat="1" ht="15" customHeight="1">
      <c r="A27" s="1">
        <v>17</v>
      </c>
      <c r="B27" s="8" t="s">
        <v>129</v>
      </c>
      <c r="C27" s="3" t="s">
        <v>112</v>
      </c>
      <c r="D27" s="4">
        <f>'План на 01.01.2017'!D27-'План на 01.03.2017'!D27</f>
        <v>0</v>
      </c>
      <c r="E27" s="5">
        <f>'План на 01.01.2017'!E27-'План на 01.03.2017'!E27</f>
        <v>0</v>
      </c>
      <c r="F27" s="9">
        <f>'План на 01.01.2017'!F27-'План на 01.03.2017'!F27</f>
        <v>0</v>
      </c>
      <c r="G27" s="9">
        <f>'План на 01.01.2017'!G27-'План на 01.03.2017'!G27</f>
        <v>0</v>
      </c>
      <c r="H27" s="9">
        <f>'План на 01.01.2017'!H27-'План на 01.03.2017'!H27</f>
        <v>0</v>
      </c>
      <c r="I27" s="9">
        <f>'План на 01.01.2017'!I27-'План на 01.03.2017'!I27</f>
        <v>0</v>
      </c>
      <c r="J27" s="9">
        <f>'План на 01.01.2017'!J27-'План на 01.03.2017'!J27</f>
        <v>0</v>
      </c>
      <c r="K27" s="9">
        <f>'План на 01.01.2017'!K27-'План на 01.03.2017'!K27</f>
        <v>0</v>
      </c>
      <c r="L27" s="5">
        <f>'План на 01.01.2017'!L27-'План на 01.03.2017'!L27</f>
        <v>0</v>
      </c>
      <c r="M27" s="5">
        <f>'План на 01.01.2017'!M27-'План на 01.03.2017'!M27</f>
        <v>0</v>
      </c>
      <c r="N27" s="5">
        <f>'План на 01.01.2017'!N27-'План на 01.03.2017'!N27</f>
        <v>0</v>
      </c>
      <c r="O27" s="5">
        <f>'План на 01.01.2017'!O27-'План на 01.03.2017'!O27</f>
        <v>0</v>
      </c>
      <c r="P27" s="10">
        <f>'План на 01.01.2017'!P27-'План на 01.03.2017'!P27</f>
        <v>0</v>
      </c>
      <c r="Q27" s="5">
        <f>'План на 01.01.2017'!Q27-'План на 01.03.2017'!Q27</f>
        <v>0</v>
      </c>
      <c r="R27" s="5">
        <f>'План на 01.01.2017'!R27-'План на 01.03.2017'!R27</f>
        <v>0</v>
      </c>
      <c r="S27" s="6">
        <f>'План на 01.01.2017'!S27-'План на 01.03.2017'!S27</f>
        <v>0</v>
      </c>
      <c r="T27" s="5">
        <f>'План на 01.01.2017'!T27-'План на 01.03.2017'!T27</f>
        <v>0</v>
      </c>
      <c r="U27" s="5">
        <f>'План на 01.01.2017'!U27-'План на 01.03.2017'!U27</f>
        <v>0</v>
      </c>
      <c r="V27" s="5">
        <f>'План на 01.01.2017'!V27-'План на 01.03.2017'!V27</f>
        <v>0</v>
      </c>
      <c r="W27" s="5">
        <f>'План на 01.01.2017'!W27-'План на 01.03.2017'!W27</f>
        <v>0</v>
      </c>
      <c r="X27" s="5">
        <f>'План на 01.01.2017'!X27-'План на 01.03.2017'!X27</f>
        <v>0</v>
      </c>
      <c r="Y27" s="5">
        <f>'План на 01.01.2017'!Y27-'План на 01.03.2017'!Y27</f>
        <v>0</v>
      </c>
      <c r="Z27" s="5">
        <f>'План на 01.01.2017'!Z27-'План на 01.03.2017'!Z27</f>
        <v>0</v>
      </c>
      <c r="AA27" s="5">
        <f>'План на 01.01.2017'!AA27-'План на 01.03.2017'!AA27</f>
        <v>0</v>
      </c>
      <c r="AB27" s="5">
        <f>'План на 01.01.2017'!AB27-'План на 01.03.2017'!AB27</f>
        <v>0</v>
      </c>
      <c r="AC27" s="5">
        <f>'План на 01.01.2017'!AC27-'План на 01.03.2017'!AC27</f>
        <v>0</v>
      </c>
      <c r="AD27" s="5">
        <f>'План на 01.01.2017'!AD27-'План на 01.03.2017'!AD27</f>
        <v>0</v>
      </c>
      <c r="AE27" s="5">
        <f>'План на 01.01.2017'!AE27-'План на 01.03.2017'!AE27</f>
        <v>0</v>
      </c>
      <c r="AF27" s="5">
        <f>'План на 01.01.2017'!AF27-'План на 01.03.2017'!AF27</f>
        <v>0</v>
      </c>
      <c r="AG27" s="5">
        <f>'План на 01.01.2017'!AG27-'План на 01.03.2017'!AG27</f>
        <v>0</v>
      </c>
      <c r="AH27" s="5">
        <f>'План на 01.01.2017'!AH27-'План на 01.03.2017'!AH27</f>
        <v>0</v>
      </c>
      <c r="AI27" s="5">
        <f>'План на 01.01.2017'!AI27-'План на 01.03.2017'!AI27</f>
        <v>0</v>
      </c>
      <c r="AJ27" s="5">
        <f>'План на 01.01.2017'!AJ27-'План на 01.03.2017'!AJ27</f>
        <v>0</v>
      </c>
      <c r="AK27" s="5">
        <f>'План на 01.01.2017'!AK27-'План на 01.03.2017'!AK27</f>
        <v>0</v>
      </c>
      <c r="AL27" s="5">
        <f>'План на 01.01.2017'!AL27-'План на 01.03.2017'!AL27</f>
        <v>0</v>
      </c>
      <c r="AM27" s="5">
        <f>'План на 01.01.2017'!AM27-'План на 01.03.2017'!AM27</f>
        <v>0</v>
      </c>
      <c r="AN27" s="5">
        <f>'План на 01.01.2017'!AN27-'План на 01.03.2017'!AN27</f>
        <v>0</v>
      </c>
      <c r="AO27" s="5">
        <f>'План на 01.01.2017'!AO27-'План на 01.03.2017'!AO27</f>
        <v>0</v>
      </c>
      <c r="AP27" s="5">
        <f>'План на 01.01.2017'!AP27-'План на 01.03.2017'!AP27</f>
        <v>0</v>
      </c>
      <c r="AQ27" s="5">
        <f>'План на 01.01.2017'!AQ27-'План на 01.03.2017'!AQ27</f>
        <v>0</v>
      </c>
    </row>
    <row r="28" spans="1:43" s="7" customFormat="1" ht="15" customHeight="1">
      <c r="A28" s="1">
        <v>18</v>
      </c>
      <c r="B28" s="8" t="s">
        <v>130</v>
      </c>
      <c r="C28" s="3" t="s">
        <v>113</v>
      </c>
      <c r="D28" s="4">
        <f>'План на 01.01.2017'!D28-'План на 01.03.2017'!D28</f>
        <v>0</v>
      </c>
      <c r="E28" s="5">
        <f>'План на 01.01.2017'!E28-'План на 01.03.2017'!E28</f>
        <v>0</v>
      </c>
      <c r="F28" s="9">
        <f>'План на 01.01.2017'!F28-'План на 01.03.2017'!F28</f>
        <v>0</v>
      </c>
      <c r="G28" s="9">
        <f>'План на 01.01.2017'!G28-'План на 01.03.2017'!G28</f>
        <v>0</v>
      </c>
      <c r="H28" s="9">
        <f>'План на 01.01.2017'!H28-'План на 01.03.2017'!H28</f>
        <v>0</v>
      </c>
      <c r="I28" s="9">
        <f>'План на 01.01.2017'!I28-'План на 01.03.2017'!I28</f>
        <v>0</v>
      </c>
      <c r="J28" s="9">
        <f>'План на 01.01.2017'!J28-'План на 01.03.2017'!J28</f>
        <v>0</v>
      </c>
      <c r="K28" s="9">
        <f>'План на 01.01.2017'!K28-'План на 01.03.2017'!K28</f>
        <v>0</v>
      </c>
      <c r="L28" s="5">
        <f>'План на 01.01.2017'!L28-'План на 01.03.2017'!L28</f>
        <v>0</v>
      </c>
      <c r="M28" s="5">
        <f>'План на 01.01.2017'!M28-'План на 01.03.2017'!M28</f>
        <v>0</v>
      </c>
      <c r="N28" s="5">
        <f>'План на 01.01.2017'!N28-'План на 01.03.2017'!N28</f>
        <v>0</v>
      </c>
      <c r="O28" s="5">
        <f>'План на 01.01.2017'!O28-'План на 01.03.2017'!O28</f>
        <v>0</v>
      </c>
      <c r="P28" s="10">
        <f>'План на 01.01.2017'!P28-'План на 01.03.2017'!P28</f>
        <v>0</v>
      </c>
      <c r="Q28" s="5">
        <f>'План на 01.01.2017'!Q28-'План на 01.03.2017'!Q28</f>
        <v>0</v>
      </c>
      <c r="R28" s="5">
        <f>'План на 01.01.2017'!R28-'План на 01.03.2017'!R28</f>
        <v>0</v>
      </c>
      <c r="S28" s="6">
        <f>'План на 01.01.2017'!S28-'План на 01.03.2017'!S28</f>
        <v>0</v>
      </c>
      <c r="T28" s="5">
        <f>'План на 01.01.2017'!T28-'План на 01.03.2017'!T28</f>
        <v>0</v>
      </c>
      <c r="U28" s="5">
        <f>'План на 01.01.2017'!U28-'План на 01.03.2017'!U28</f>
        <v>0</v>
      </c>
      <c r="V28" s="5">
        <f>'План на 01.01.2017'!V28-'План на 01.03.2017'!V28</f>
        <v>0</v>
      </c>
      <c r="W28" s="5">
        <f>'План на 01.01.2017'!W28-'План на 01.03.2017'!W28</f>
        <v>0</v>
      </c>
      <c r="X28" s="5">
        <f>'План на 01.01.2017'!X28-'План на 01.03.2017'!X28</f>
        <v>0</v>
      </c>
      <c r="Y28" s="5">
        <f>'План на 01.01.2017'!Y28-'План на 01.03.2017'!Y28</f>
        <v>0</v>
      </c>
      <c r="Z28" s="5">
        <f>'План на 01.01.2017'!Z28-'План на 01.03.2017'!Z28</f>
        <v>0</v>
      </c>
      <c r="AA28" s="5">
        <f>'План на 01.01.2017'!AA28-'План на 01.03.2017'!AA28</f>
        <v>0</v>
      </c>
      <c r="AB28" s="5">
        <f>'План на 01.01.2017'!AB28-'План на 01.03.2017'!AB28</f>
        <v>0</v>
      </c>
      <c r="AC28" s="5">
        <f>'План на 01.01.2017'!AC28-'План на 01.03.2017'!AC28</f>
        <v>0</v>
      </c>
      <c r="AD28" s="5">
        <f>'План на 01.01.2017'!AD28-'План на 01.03.2017'!AD28</f>
        <v>0</v>
      </c>
      <c r="AE28" s="5">
        <f>'План на 01.01.2017'!AE28-'План на 01.03.2017'!AE28</f>
        <v>0</v>
      </c>
      <c r="AF28" s="5">
        <f>'План на 01.01.2017'!AF28-'План на 01.03.2017'!AF28</f>
        <v>0</v>
      </c>
      <c r="AG28" s="5">
        <f>'План на 01.01.2017'!AG28-'План на 01.03.2017'!AG28</f>
        <v>0</v>
      </c>
      <c r="AH28" s="5">
        <f>'План на 01.01.2017'!AH28-'План на 01.03.2017'!AH28</f>
        <v>0</v>
      </c>
      <c r="AI28" s="5">
        <f>'План на 01.01.2017'!AI28-'План на 01.03.2017'!AI28</f>
        <v>0</v>
      </c>
      <c r="AJ28" s="5">
        <f>'План на 01.01.2017'!AJ28-'План на 01.03.2017'!AJ28</f>
        <v>0</v>
      </c>
      <c r="AK28" s="5">
        <f>'План на 01.01.2017'!AK28-'План на 01.03.2017'!AK28</f>
        <v>0</v>
      </c>
      <c r="AL28" s="5">
        <f>'План на 01.01.2017'!AL28-'План на 01.03.2017'!AL28</f>
        <v>0</v>
      </c>
      <c r="AM28" s="5">
        <f>'План на 01.01.2017'!AM28-'План на 01.03.2017'!AM28</f>
        <v>0</v>
      </c>
      <c r="AN28" s="5">
        <f>'План на 01.01.2017'!AN28-'План на 01.03.2017'!AN28</f>
        <v>0</v>
      </c>
      <c r="AO28" s="5">
        <f>'План на 01.01.2017'!AO28-'План на 01.03.2017'!AO28</f>
        <v>0</v>
      </c>
      <c r="AP28" s="5">
        <f>'План на 01.01.2017'!AP28-'План на 01.03.2017'!AP28</f>
        <v>0</v>
      </c>
      <c r="AQ28" s="5">
        <f>'План на 01.01.2017'!AQ28-'План на 01.03.2017'!AQ28</f>
        <v>0</v>
      </c>
    </row>
    <row r="29" spans="1:43" s="7" customFormat="1" ht="15" customHeight="1">
      <c r="A29" s="1">
        <v>19</v>
      </c>
      <c r="B29" s="47" t="s">
        <v>120</v>
      </c>
      <c r="C29" s="3" t="s">
        <v>38</v>
      </c>
      <c r="D29" s="4">
        <f>'План на 01.01.2017'!D29-'План на 01.03.2017'!D29</f>
        <v>0</v>
      </c>
      <c r="E29" s="5">
        <f>'План на 01.01.2017'!E29-'План на 01.03.2017'!E29</f>
        <v>0</v>
      </c>
      <c r="F29" s="9">
        <f>'План на 01.01.2017'!F29-'План на 01.03.2017'!F29</f>
        <v>-1100</v>
      </c>
      <c r="G29" s="9">
        <f>'План на 01.01.2017'!G29-'План на 01.03.2017'!G29</f>
        <v>0</v>
      </c>
      <c r="H29" s="9">
        <f>'План на 01.01.2017'!H29-'План на 01.03.2017'!H29</f>
        <v>0</v>
      </c>
      <c r="I29" s="9">
        <f>'План на 01.01.2017'!I29-'План на 01.03.2017'!I29</f>
        <v>0</v>
      </c>
      <c r="J29" s="9">
        <f>'План на 01.01.2017'!J29-'План на 01.03.2017'!J29</f>
        <v>0</v>
      </c>
      <c r="K29" s="9">
        <f>'План на 01.01.2017'!K29-'План на 01.03.2017'!K29</f>
        <v>1100</v>
      </c>
      <c r="L29" s="5">
        <f>'План на 01.01.2017'!L29-'План на 01.03.2017'!L29</f>
        <v>0</v>
      </c>
      <c r="M29" s="5">
        <f>'План на 01.01.2017'!M29-'План на 01.03.2017'!M29</f>
        <v>0</v>
      </c>
      <c r="N29" s="5">
        <f>'План на 01.01.2017'!N29-'План на 01.03.2017'!N29</f>
        <v>0</v>
      </c>
      <c r="O29" s="5">
        <f>'План на 01.01.2017'!O29-'План на 01.03.2017'!O29</f>
        <v>0</v>
      </c>
      <c r="P29" s="10">
        <f>'План на 01.01.2017'!P29-'План на 01.03.2017'!P29</f>
        <v>0</v>
      </c>
      <c r="Q29" s="5">
        <f>'План на 01.01.2017'!Q29-'План на 01.03.2017'!Q29</f>
        <v>0</v>
      </c>
      <c r="R29" s="5">
        <f>'План на 01.01.2017'!R29-'План на 01.03.2017'!R29</f>
        <v>0</v>
      </c>
      <c r="S29" s="6">
        <f>'План на 01.01.2017'!S29-'План на 01.03.2017'!S29</f>
        <v>0</v>
      </c>
      <c r="T29" s="5">
        <f>'План на 01.01.2017'!T29-'План на 01.03.2017'!T29</f>
        <v>0</v>
      </c>
      <c r="U29" s="5">
        <f>'План на 01.01.2017'!U29-'План на 01.03.2017'!U29</f>
        <v>0</v>
      </c>
      <c r="V29" s="5">
        <f>'План на 01.01.2017'!V29-'План на 01.03.2017'!V29</f>
        <v>0</v>
      </c>
      <c r="W29" s="5">
        <f>'План на 01.01.2017'!W29-'План на 01.03.2017'!W29</f>
        <v>0</v>
      </c>
      <c r="X29" s="5">
        <f>'План на 01.01.2017'!X29-'План на 01.03.2017'!X29</f>
        <v>0</v>
      </c>
      <c r="Y29" s="5">
        <f>'План на 01.01.2017'!Y29-'План на 01.03.2017'!Y29</f>
        <v>0</v>
      </c>
      <c r="Z29" s="5">
        <f>'План на 01.01.2017'!Z29-'План на 01.03.2017'!Z29</f>
        <v>0</v>
      </c>
      <c r="AA29" s="5">
        <f>'План на 01.01.2017'!AA29-'План на 01.03.2017'!AA29</f>
        <v>0</v>
      </c>
      <c r="AB29" s="5">
        <f>'План на 01.01.2017'!AB29-'План на 01.03.2017'!AB29</f>
        <v>0</v>
      </c>
      <c r="AC29" s="5">
        <f>'План на 01.01.2017'!AC29-'План на 01.03.2017'!AC29</f>
        <v>0</v>
      </c>
      <c r="AD29" s="5">
        <f>'План на 01.01.2017'!AD29-'План на 01.03.2017'!AD29</f>
        <v>0</v>
      </c>
      <c r="AE29" s="5">
        <f>'План на 01.01.2017'!AE29-'План на 01.03.2017'!AE29</f>
        <v>0</v>
      </c>
      <c r="AF29" s="5">
        <f>'План на 01.01.2017'!AF29-'План на 01.03.2017'!AF29</f>
        <v>0</v>
      </c>
      <c r="AG29" s="5">
        <f>'План на 01.01.2017'!AG29-'План на 01.03.2017'!AG29</f>
        <v>0</v>
      </c>
      <c r="AH29" s="5">
        <f>'План на 01.01.2017'!AH29-'План на 01.03.2017'!AH29</f>
        <v>0</v>
      </c>
      <c r="AI29" s="5">
        <f>'План на 01.01.2017'!AI29-'План на 01.03.2017'!AI29</f>
        <v>0</v>
      </c>
      <c r="AJ29" s="5">
        <f>'План на 01.01.2017'!AJ29-'План на 01.03.2017'!AJ29</f>
        <v>0</v>
      </c>
      <c r="AK29" s="5">
        <f>'План на 01.01.2017'!AK29-'План на 01.03.2017'!AK29</f>
        <v>0</v>
      </c>
      <c r="AL29" s="5">
        <f>'План на 01.01.2017'!AL29-'План на 01.03.2017'!AL29</f>
        <v>0</v>
      </c>
      <c r="AM29" s="5">
        <f>'План на 01.01.2017'!AM29-'План на 01.03.2017'!AM29</f>
        <v>0</v>
      </c>
      <c r="AN29" s="5">
        <f>'План на 01.01.2017'!AN29-'План на 01.03.2017'!AN29</f>
        <v>0</v>
      </c>
      <c r="AO29" s="5">
        <f>'План на 01.01.2017'!AO29-'План на 01.03.2017'!AO29</f>
        <v>0</v>
      </c>
      <c r="AP29" s="5">
        <f>'План на 01.01.2017'!AP29-'План на 01.03.2017'!AP29</f>
        <v>0</v>
      </c>
      <c r="AQ29" s="5">
        <f>'План на 01.01.2017'!AQ29-'План на 01.03.2017'!AQ29</f>
        <v>0</v>
      </c>
    </row>
    <row r="30" spans="1:43" s="7" customFormat="1" ht="15" customHeight="1">
      <c r="A30" s="1">
        <v>20</v>
      </c>
      <c r="B30" s="47" t="s">
        <v>0</v>
      </c>
      <c r="C30" s="3" t="s">
        <v>41</v>
      </c>
      <c r="D30" s="5">
        <f>'План на 01.01.2017'!D30-'План на 01.03.2017'!D30</f>
        <v>0</v>
      </c>
      <c r="E30" s="5">
        <f>'План на 01.01.2017'!E30-'План на 01.03.2017'!E30</f>
        <v>0</v>
      </c>
      <c r="F30" s="9">
        <f>'План на 01.01.2017'!F30-'План на 01.03.2017'!F30</f>
        <v>-186</v>
      </c>
      <c r="G30" s="9">
        <f>'План на 01.01.2017'!G30-'План на 01.03.2017'!G30</f>
        <v>0</v>
      </c>
      <c r="H30" s="9">
        <f>'План на 01.01.2017'!H30-'План на 01.03.2017'!H30</f>
        <v>0</v>
      </c>
      <c r="I30" s="9">
        <f>'План на 01.01.2017'!I30-'План на 01.03.2017'!I30</f>
        <v>0</v>
      </c>
      <c r="J30" s="9">
        <f>'План на 01.01.2017'!J30-'План на 01.03.2017'!J30</f>
        <v>0</v>
      </c>
      <c r="K30" s="9">
        <f>'План на 01.01.2017'!K30-'План на 01.03.2017'!K30</f>
        <v>186</v>
      </c>
      <c r="L30" s="9">
        <f>'План на 01.01.2017'!L30-'План на 01.03.2017'!L30</f>
        <v>0</v>
      </c>
      <c r="M30" s="5">
        <f>'План на 01.01.2017'!M30-'План на 01.03.2017'!M30</f>
        <v>0</v>
      </c>
      <c r="N30" s="5">
        <f>'План на 01.01.2017'!N30-'План на 01.03.2017'!N30</f>
        <v>0</v>
      </c>
      <c r="O30" s="5">
        <f>'План на 01.01.2017'!O30-'План на 01.03.2017'!O30</f>
        <v>0</v>
      </c>
      <c r="P30" s="10">
        <f>'План на 01.01.2017'!P30-'План на 01.03.2017'!P30</f>
        <v>0</v>
      </c>
      <c r="Q30" s="5">
        <f>'План на 01.01.2017'!Q30-'План на 01.03.2017'!Q30</f>
        <v>0</v>
      </c>
      <c r="R30" s="5">
        <f>'План на 01.01.2017'!R30-'План на 01.03.2017'!R30</f>
        <v>0</v>
      </c>
      <c r="S30" s="6">
        <f>'План на 01.01.2017'!S30-'План на 01.03.2017'!S30</f>
        <v>0</v>
      </c>
      <c r="T30" s="5">
        <f>'План на 01.01.2017'!T30-'План на 01.03.2017'!T30</f>
        <v>0</v>
      </c>
      <c r="U30" s="5">
        <f>'План на 01.01.2017'!U30-'План на 01.03.2017'!U30</f>
        <v>0</v>
      </c>
      <c r="V30" s="5">
        <f>'План на 01.01.2017'!V30-'План на 01.03.2017'!V30</f>
        <v>0</v>
      </c>
      <c r="W30" s="5">
        <f>'План на 01.01.2017'!W30-'План на 01.03.2017'!W30</f>
        <v>0</v>
      </c>
      <c r="X30" s="5">
        <f>'План на 01.01.2017'!X30-'План на 01.03.2017'!X30</f>
        <v>0</v>
      </c>
      <c r="Y30" s="5">
        <f>'План на 01.01.2017'!Y30-'План на 01.03.2017'!Y30</f>
        <v>0</v>
      </c>
      <c r="Z30" s="5">
        <f>'План на 01.01.2017'!Z30-'План на 01.03.2017'!Z30</f>
        <v>0</v>
      </c>
      <c r="AA30" s="5">
        <f>'План на 01.01.2017'!AA30-'План на 01.03.2017'!AA30</f>
        <v>0</v>
      </c>
      <c r="AB30" s="5">
        <f>'План на 01.01.2017'!AB30-'План на 01.03.2017'!AB30</f>
        <v>0</v>
      </c>
      <c r="AC30" s="5">
        <f>'План на 01.01.2017'!AC30-'План на 01.03.2017'!AC30</f>
        <v>0</v>
      </c>
      <c r="AD30" s="5">
        <f>'План на 01.01.2017'!AD30-'План на 01.03.2017'!AD30</f>
        <v>0</v>
      </c>
      <c r="AE30" s="5">
        <f>'План на 01.01.2017'!AE30-'План на 01.03.2017'!AE30</f>
        <v>0</v>
      </c>
      <c r="AF30" s="5">
        <f>'План на 01.01.2017'!AF30-'План на 01.03.2017'!AF30</f>
        <v>0</v>
      </c>
      <c r="AG30" s="5">
        <f>'План на 01.01.2017'!AG30-'План на 01.03.2017'!AG30</f>
        <v>0</v>
      </c>
      <c r="AH30" s="5">
        <f>'План на 01.01.2017'!AH30-'План на 01.03.2017'!AH30</f>
        <v>0</v>
      </c>
      <c r="AI30" s="5">
        <f>'План на 01.01.2017'!AI30-'План на 01.03.2017'!AI30</f>
        <v>0</v>
      </c>
      <c r="AJ30" s="5">
        <f>'План на 01.01.2017'!AJ30-'План на 01.03.2017'!AJ30</f>
        <v>0</v>
      </c>
      <c r="AK30" s="5">
        <f>'План на 01.01.2017'!AK30-'План на 01.03.2017'!AK30</f>
        <v>0</v>
      </c>
      <c r="AL30" s="5">
        <f>'План на 01.01.2017'!AL30-'План на 01.03.2017'!AL30</f>
        <v>0</v>
      </c>
      <c r="AM30" s="5">
        <f>'План на 01.01.2017'!AM30-'План на 01.03.2017'!AM30</f>
        <v>0</v>
      </c>
      <c r="AN30" s="5">
        <f>'План на 01.01.2017'!AN30-'План на 01.03.2017'!AN30</f>
        <v>0</v>
      </c>
      <c r="AO30" s="5">
        <f>'План на 01.01.2017'!AO30-'План на 01.03.2017'!AO30</f>
        <v>0</v>
      </c>
      <c r="AP30" s="5">
        <f>'План на 01.01.2017'!AP30-'План на 01.03.2017'!AP30</f>
        <v>0</v>
      </c>
      <c r="AQ30" s="5">
        <f>'План на 01.01.2017'!AQ30-'План на 01.03.2017'!AQ30</f>
        <v>0</v>
      </c>
    </row>
    <row r="31" spans="1:43" s="7" customFormat="1" ht="15" customHeight="1">
      <c r="A31" s="1">
        <v>21</v>
      </c>
      <c r="B31" s="47" t="s">
        <v>1</v>
      </c>
      <c r="C31" s="3" t="s">
        <v>42</v>
      </c>
      <c r="D31" s="5">
        <f>'План на 01.01.2017'!D31-'План на 01.03.2017'!D31</f>
        <v>0</v>
      </c>
      <c r="E31" s="5">
        <f>'План на 01.01.2017'!E31-'План на 01.03.2017'!E31</f>
        <v>0</v>
      </c>
      <c r="F31" s="9">
        <f>'План на 01.01.2017'!F31-'План на 01.03.2017'!F31</f>
        <v>-1667</v>
      </c>
      <c r="G31" s="9">
        <f>'План на 01.01.2017'!G31-'План на 01.03.2017'!G31</f>
        <v>0</v>
      </c>
      <c r="H31" s="9">
        <f>'План на 01.01.2017'!H31-'План на 01.03.2017'!H31</f>
        <v>0</v>
      </c>
      <c r="I31" s="9">
        <f>'План на 01.01.2017'!I31-'План на 01.03.2017'!I31</f>
        <v>0</v>
      </c>
      <c r="J31" s="9">
        <f>'План на 01.01.2017'!J31-'План на 01.03.2017'!J31</f>
        <v>0</v>
      </c>
      <c r="K31" s="9">
        <f>'План на 01.01.2017'!K31-'План на 01.03.2017'!K31</f>
        <v>1667</v>
      </c>
      <c r="L31" s="9">
        <f>'План на 01.01.2017'!L31-'План на 01.03.2017'!L31</f>
        <v>0</v>
      </c>
      <c r="M31" s="5">
        <f>'План на 01.01.2017'!M31-'План на 01.03.2017'!M31</f>
        <v>0</v>
      </c>
      <c r="N31" s="5">
        <f>'План на 01.01.2017'!N31-'План на 01.03.2017'!N31</f>
        <v>0</v>
      </c>
      <c r="O31" s="5">
        <f>'План на 01.01.2017'!O31-'План на 01.03.2017'!O31</f>
        <v>0</v>
      </c>
      <c r="P31" s="10">
        <f>'План на 01.01.2017'!P31-'План на 01.03.2017'!P31</f>
        <v>0</v>
      </c>
      <c r="Q31" s="5">
        <f>'План на 01.01.2017'!Q31-'План на 01.03.2017'!Q31</f>
        <v>0</v>
      </c>
      <c r="R31" s="5">
        <f>'План на 01.01.2017'!R31-'План на 01.03.2017'!R31</f>
        <v>0</v>
      </c>
      <c r="S31" s="6">
        <f>'План на 01.01.2017'!S31-'План на 01.03.2017'!S31</f>
        <v>0</v>
      </c>
      <c r="T31" s="5">
        <f>'План на 01.01.2017'!T31-'План на 01.03.2017'!T31</f>
        <v>0</v>
      </c>
      <c r="U31" s="5">
        <f>'План на 01.01.2017'!U31-'План на 01.03.2017'!U31</f>
        <v>0</v>
      </c>
      <c r="V31" s="5">
        <f>'План на 01.01.2017'!V31-'План на 01.03.2017'!V31</f>
        <v>0</v>
      </c>
      <c r="W31" s="5">
        <f>'План на 01.01.2017'!W31-'План на 01.03.2017'!W31</f>
        <v>0</v>
      </c>
      <c r="X31" s="5">
        <f>'План на 01.01.2017'!X31-'План на 01.03.2017'!X31</f>
        <v>0</v>
      </c>
      <c r="Y31" s="5">
        <f>'План на 01.01.2017'!Y31-'План на 01.03.2017'!Y31</f>
        <v>0</v>
      </c>
      <c r="Z31" s="5">
        <f>'План на 01.01.2017'!Z31-'План на 01.03.2017'!Z31</f>
        <v>0</v>
      </c>
      <c r="AA31" s="5">
        <f>'План на 01.01.2017'!AA31-'План на 01.03.2017'!AA31</f>
        <v>0</v>
      </c>
      <c r="AB31" s="5">
        <f>'План на 01.01.2017'!AB31-'План на 01.03.2017'!AB31</f>
        <v>0</v>
      </c>
      <c r="AC31" s="5">
        <f>'План на 01.01.2017'!AC31-'План на 01.03.2017'!AC31</f>
        <v>0</v>
      </c>
      <c r="AD31" s="5">
        <f>'План на 01.01.2017'!AD31-'План на 01.03.2017'!AD31</f>
        <v>0</v>
      </c>
      <c r="AE31" s="5">
        <f>'План на 01.01.2017'!AE31-'План на 01.03.2017'!AE31</f>
        <v>0</v>
      </c>
      <c r="AF31" s="5">
        <f>'План на 01.01.2017'!AF31-'План на 01.03.2017'!AF31</f>
        <v>0</v>
      </c>
      <c r="AG31" s="5">
        <f>'План на 01.01.2017'!AG31-'План на 01.03.2017'!AG31</f>
        <v>0</v>
      </c>
      <c r="AH31" s="5">
        <f>'План на 01.01.2017'!AH31-'План на 01.03.2017'!AH31</f>
        <v>0</v>
      </c>
      <c r="AI31" s="5">
        <f>'План на 01.01.2017'!AI31-'План на 01.03.2017'!AI31</f>
        <v>0</v>
      </c>
      <c r="AJ31" s="5">
        <f>'План на 01.01.2017'!AJ31-'План на 01.03.2017'!AJ31</f>
        <v>0</v>
      </c>
      <c r="AK31" s="5">
        <f>'План на 01.01.2017'!AK31-'План на 01.03.2017'!AK31</f>
        <v>0</v>
      </c>
      <c r="AL31" s="5">
        <f>'План на 01.01.2017'!AL31-'План на 01.03.2017'!AL31</f>
        <v>0</v>
      </c>
      <c r="AM31" s="5">
        <f>'План на 01.01.2017'!AM31-'План на 01.03.2017'!AM31</f>
        <v>0</v>
      </c>
      <c r="AN31" s="5">
        <f>'План на 01.01.2017'!AN31-'План на 01.03.2017'!AN31</f>
        <v>0</v>
      </c>
      <c r="AO31" s="5">
        <f>'План на 01.01.2017'!AO31-'План на 01.03.2017'!AO31</f>
        <v>0</v>
      </c>
      <c r="AP31" s="5">
        <f>'План на 01.01.2017'!AP31-'План на 01.03.2017'!AP31</f>
        <v>0</v>
      </c>
      <c r="AQ31" s="5">
        <f>'План на 01.01.2017'!AQ31-'План на 01.03.2017'!AQ31</f>
        <v>0</v>
      </c>
    </row>
    <row r="32" spans="1:43" s="7" customFormat="1" ht="15" customHeight="1">
      <c r="A32" s="1">
        <v>22</v>
      </c>
      <c r="B32" s="47" t="s">
        <v>2</v>
      </c>
      <c r="C32" s="3" t="s">
        <v>43</v>
      </c>
      <c r="D32" s="4">
        <f>'План на 01.01.2017'!D32-'План на 01.03.2017'!D32</f>
        <v>0</v>
      </c>
      <c r="E32" s="5">
        <f>'План на 01.01.2017'!E32-'План на 01.03.2017'!E32</f>
        <v>0</v>
      </c>
      <c r="F32" s="9">
        <f>'План на 01.01.2017'!F32-'План на 01.03.2017'!F32</f>
        <v>0</v>
      </c>
      <c r="G32" s="9">
        <f>'План на 01.01.2017'!G32-'План на 01.03.2017'!G32</f>
        <v>0</v>
      </c>
      <c r="H32" s="9">
        <f>'План на 01.01.2017'!H32-'План на 01.03.2017'!H32</f>
        <v>0</v>
      </c>
      <c r="I32" s="9">
        <f>'План на 01.01.2017'!I32-'План на 01.03.2017'!I32</f>
        <v>0</v>
      </c>
      <c r="J32" s="9">
        <f>'План на 01.01.2017'!J32-'План на 01.03.2017'!J32</f>
        <v>0</v>
      </c>
      <c r="K32" s="9">
        <f>'План на 01.01.2017'!K32-'План на 01.03.2017'!K32</f>
        <v>0</v>
      </c>
      <c r="L32" s="9">
        <f>'План на 01.01.2017'!L32-'План на 01.03.2017'!L32</f>
        <v>0</v>
      </c>
      <c r="M32" s="5">
        <f>'План на 01.01.2017'!M32-'План на 01.03.2017'!M32</f>
        <v>0</v>
      </c>
      <c r="N32" s="5">
        <f>'План на 01.01.2017'!N32-'План на 01.03.2017'!N32</f>
        <v>0</v>
      </c>
      <c r="O32" s="5">
        <f>'План на 01.01.2017'!O32-'План на 01.03.2017'!O32</f>
        <v>0</v>
      </c>
      <c r="P32" s="10">
        <f>'План на 01.01.2017'!P32-'План на 01.03.2017'!P32</f>
        <v>0</v>
      </c>
      <c r="Q32" s="5">
        <f>'План на 01.01.2017'!Q32-'План на 01.03.2017'!Q32</f>
        <v>0</v>
      </c>
      <c r="R32" s="5">
        <f>'План на 01.01.2017'!R32-'План на 01.03.2017'!R32</f>
        <v>0</v>
      </c>
      <c r="S32" s="6">
        <f>'План на 01.01.2017'!S32-'План на 01.03.2017'!S32</f>
        <v>0</v>
      </c>
      <c r="T32" s="5">
        <f>'План на 01.01.2017'!T32-'План на 01.03.2017'!T32</f>
        <v>0</v>
      </c>
      <c r="U32" s="5">
        <f>'План на 01.01.2017'!U32-'План на 01.03.2017'!U32</f>
        <v>0</v>
      </c>
      <c r="V32" s="5">
        <f>'План на 01.01.2017'!V32-'План на 01.03.2017'!V32</f>
        <v>0</v>
      </c>
      <c r="W32" s="5">
        <f>'План на 01.01.2017'!W32-'План на 01.03.2017'!W32</f>
        <v>0</v>
      </c>
      <c r="X32" s="5">
        <f>'План на 01.01.2017'!X32-'План на 01.03.2017'!X32</f>
        <v>0</v>
      </c>
      <c r="Y32" s="5">
        <f>'План на 01.01.2017'!Y32-'План на 01.03.2017'!Y32</f>
        <v>0</v>
      </c>
      <c r="Z32" s="5">
        <f>'План на 01.01.2017'!Z32-'План на 01.03.2017'!Z32</f>
        <v>0</v>
      </c>
      <c r="AA32" s="5">
        <f>'План на 01.01.2017'!AA32-'План на 01.03.2017'!AA32</f>
        <v>0</v>
      </c>
      <c r="AB32" s="5">
        <f>'План на 01.01.2017'!AB32-'План на 01.03.2017'!AB32</f>
        <v>0</v>
      </c>
      <c r="AC32" s="5">
        <f>'План на 01.01.2017'!AC32-'План на 01.03.2017'!AC32</f>
        <v>0</v>
      </c>
      <c r="AD32" s="5">
        <f>'План на 01.01.2017'!AD32-'План на 01.03.2017'!AD32</f>
        <v>0</v>
      </c>
      <c r="AE32" s="5">
        <f>'План на 01.01.2017'!AE32-'План на 01.03.2017'!AE32</f>
        <v>0</v>
      </c>
      <c r="AF32" s="5">
        <f>'План на 01.01.2017'!AF32-'План на 01.03.2017'!AF32</f>
        <v>0</v>
      </c>
      <c r="AG32" s="5">
        <f>'План на 01.01.2017'!AG32-'План на 01.03.2017'!AG32</f>
        <v>0</v>
      </c>
      <c r="AH32" s="5">
        <f>'План на 01.01.2017'!AH32-'План на 01.03.2017'!AH32</f>
        <v>0</v>
      </c>
      <c r="AI32" s="5">
        <f>'План на 01.01.2017'!AI32-'План на 01.03.2017'!AI32</f>
        <v>0</v>
      </c>
      <c r="AJ32" s="5">
        <f>'План на 01.01.2017'!AJ32-'План на 01.03.2017'!AJ32</f>
        <v>0</v>
      </c>
      <c r="AK32" s="5">
        <f>'План на 01.01.2017'!AK32-'План на 01.03.2017'!AK32</f>
        <v>0</v>
      </c>
      <c r="AL32" s="5">
        <f>'План на 01.01.2017'!AL32-'План на 01.03.2017'!AL32</f>
        <v>0</v>
      </c>
      <c r="AM32" s="5">
        <f>'План на 01.01.2017'!AM32-'План на 01.03.2017'!AM32</f>
        <v>0</v>
      </c>
      <c r="AN32" s="5">
        <f>'План на 01.01.2017'!AN32-'План на 01.03.2017'!AN32</f>
        <v>0</v>
      </c>
      <c r="AO32" s="5">
        <f>'План на 01.01.2017'!AO32-'План на 01.03.2017'!AO32</f>
        <v>0</v>
      </c>
      <c r="AP32" s="5">
        <f>'План на 01.01.2017'!AP32-'План на 01.03.2017'!AP32</f>
        <v>0</v>
      </c>
      <c r="AQ32" s="5">
        <f>'План на 01.01.2017'!AQ32-'План на 01.03.2017'!AQ32</f>
        <v>0</v>
      </c>
    </row>
    <row r="33" spans="1:43" s="7" customFormat="1" ht="15" customHeight="1">
      <c r="A33" s="1">
        <v>23</v>
      </c>
      <c r="B33" s="8" t="s">
        <v>121</v>
      </c>
      <c r="C33" s="3" t="s">
        <v>44</v>
      </c>
      <c r="D33" s="4">
        <f>'План на 01.01.2017'!D33-'План на 01.03.2017'!D33</f>
        <v>0</v>
      </c>
      <c r="E33" s="5">
        <f>'План на 01.01.2017'!E33-'План на 01.03.2017'!E33</f>
        <v>0</v>
      </c>
      <c r="F33" s="9">
        <f>'План на 01.01.2017'!F33-'План на 01.03.2017'!F33</f>
        <v>0</v>
      </c>
      <c r="G33" s="9">
        <f>'План на 01.01.2017'!G33-'План на 01.03.2017'!G33</f>
        <v>0</v>
      </c>
      <c r="H33" s="9">
        <f>'План на 01.01.2017'!H33-'План на 01.03.2017'!H33</f>
        <v>0</v>
      </c>
      <c r="I33" s="9">
        <f>'План на 01.01.2017'!I33-'План на 01.03.2017'!I33</f>
        <v>0</v>
      </c>
      <c r="J33" s="9">
        <f>'План на 01.01.2017'!J33-'План на 01.03.2017'!J33</f>
        <v>0</v>
      </c>
      <c r="K33" s="9">
        <f>'План на 01.01.2017'!K33-'План на 01.03.2017'!K33</f>
        <v>0</v>
      </c>
      <c r="L33" s="5">
        <f>'План на 01.01.2017'!L33-'План на 01.03.2017'!L33</f>
        <v>0</v>
      </c>
      <c r="M33" s="5">
        <f>'План на 01.01.2017'!M33-'План на 01.03.2017'!M33</f>
        <v>0</v>
      </c>
      <c r="N33" s="5">
        <f>'План на 01.01.2017'!N33-'План на 01.03.2017'!N33</f>
        <v>0</v>
      </c>
      <c r="O33" s="5">
        <f>'План на 01.01.2017'!O33-'План на 01.03.2017'!O33</f>
        <v>0</v>
      </c>
      <c r="P33" s="10">
        <f>'План на 01.01.2017'!P33-'План на 01.03.2017'!P33</f>
        <v>0</v>
      </c>
      <c r="Q33" s="5">
        <f>'План на 01.01.2017'!Q33-'План на 01.03.2017'!Q33</f>
        <v>0</v>
      </c>
      <c r="R33" s="5">
        <f>'План на 01.01.2017'!R33-'План на 01.03.2017'!R33</f>
        <v>0</v>
      </c>
      <c r="S33" s="6">
        <f>'План на 01.01.2017'!S33-'План на 01.03.2017'!S33</f>
        <v>0</v>
      </c>
      <c r="T33" s="5">
        <f>'План на 01.01.2017'!T33-'План на 01.03.2017'!T33</f>
        <v>0</v>
      </c>
      <c r="U33" s="5">
        <f>'План на 01.01.2017'!U33-'План на 01.03.2017'!U33</f>
        <v>0</v>
      </c>
      <c r="V33" s="5">
        <f>'План на 01.01.2017'!V33-'План на 01.03.2017'!V33</f>
        <v>0</v>
      </c>
      <c r="W33" s="5">
        <f>'План на 01.01.2017'!W33-'План на 01.03.2017'!W33</f>
        <v>0</v>
      </c>
      <c r="X33" s="5">
        <f>'План на 01.01.2017'!X33-'План на 01.03.2017'!X33</f>
        <v>0</v>
      </c>
      <c r="Y33" s="5">
        <f>'План на 01.01.2017'!Y33-'План на 01.03.2017'!Y33</f>
        <v>0</v>
      </c>
      <c r="Z33" s="5">
        <f>'План на 01.01.2017'!Z33-'План на 01.03.2017'!Z33</f>
        <v>0</v>
      </c>
      <c r="AA33" s="5">
        <f>'План на 01.01.2017'!AA33-'План на 01.03.2017'!AA33</f>
        <v>0</v>
      </c>
      <c r="AB33" s="5">
        <f>'План на 01.01.2017'!AB33-'План на 01.03.2017'!AB33</f>
        <v>0</v>
      </c>
      <c r="AC33" s="5">
        <f>'План на 01.01.2017'!AC33-'План на 01.03.2017'!AC33</f>
        <v>0</v>
      </c>
      <c r="AD33" s="5">
        <f>'План на 01.01.2017'!AD33-'План на 01.03.2017'!AD33</f>
        <v>0</v>
      </c>
      <c r="AE33" s="5">
        <f>'План на 01.01.2017'!AE33-'План на 01.03.2017'!AE33</f>
        <v>0</v>
      </c>
      <c r="AF33" s="5">
        <f>'План на 01.01.2017'!AF33-'План на 01.03.2017'!AF33</f>
        <v>0</v>
      </c>
      <c r="AG33" s="5">
        <f>'План на 01.01.2017'!AG33-'План на 01.03.2017'!AG33</f>
        <v>0</v>
      </c>
      <c r="AH33" s="5">
        <f>'План на 01.01.2017'!AH33-'План на 01.03.2017'!AH33</f>
        <v>0</v>
      </c>
      <c r="AI33" s="5">
        <f>'План на 01.01.2017'!AI33-'План на 01.03.2017'!AI33</f>
        <v>0</v>
      </c>
      <c r="AJ33" s="5">
        <f>'План на 01.01.2017'!AJ33-'План на 01.03.2017'!AJ33</f>
        <v>0</v>
      </c>
      <c r="AK33" s="5">
        <f>'План на 01.01.2017'!AK33-'План на 01.03.2017'!AK33</f>
        <v>0</v>
      </c>
      <c r="AL33" s="5">
        <f>'План на 01.01.2017'!AL33-'План на 01.03.2017'!AL33</f>
        <v>0</v>
      </c>
      <c r="AM33" s="5">
        <f>'План на 01.01.2017'!AM33-'План на 01.03.2017'!AM33</f>
        <v>0</v>
      </c>
      <c r="AN33" s="5">
        <f>'План на 01.01.2017'!AN33-'План на 01.03.2017'!AN33</f>
        <v>0</v>
      </c>
      <c r="AO33" s="5">
        <f>'План на 01.01.2017'!AO33-'План на 01.03.2017'!AO33</f>
        <v>0</v>
      </c>
      <c r="AP33" s="5">
        <f>'План на 01.01.2017'!AP33-'План на 01.03.2017'!AP33</f>
        <v>0</v>
      </c>
      <c r="AQ33" s="5">
        <f>'План на 01.01.2017'!AQ33-'План на 01.03.2017'!AQ33</f>
        <v>0</v>
      </c>
    </row>
    <row r="34" spans="1:43" s="7" customFormat="1" ht="15" customHeight="1">
      <c r="A34" s="1">
        <v>24</v>
      </c>
      <c r="B34" s="47" t="s">
        <v>153</v>
      </c>
      <c r="C34" s="3" t="s">
        <v>114</v>
      </c>
      <c r="D34" s="4">
        <f>'План на 01.01.2017'!D34-'План на 01.03.2017'!D34</f>
        <v>0</v>
      </c>
      <c r="E34" s="5">
        <f>'План на 01.01.2017'!E34-'План на 01.03.2017'!E34</f>
        <v>0</v>
      </c>
      <c r="F34" s="9">
        <f>'План на 01.01.2017'!F34-'План на 01.03.2017'!F34</f>
        <v>50</v>
      </c>
      <c r="G34" s="9">
        <f>'План на 01.01.2017'!G34-'План на 01.03.2017'!G34</f>
        <v>0</v>
      </c>
      <c r="H34" s="9">
        <f>'План на 01.01.2017'!H34-'План на 01.03.2017'!H34</f>
        <v>0</v>
      </c>
      <c r="I34" s="9">
        <f>'План на 01.01.2017'!I34-'План на 01.03.2017'!I34</f>
        <v>0</v>
      </c>
      <c r="J34" s="9">
        <f>'План на 01.01.2017'!J34-'План на 01.03.2017'!J34</f>
        <v>0</v>
      </c>
      <c r="K34" s="9">
        <f>'План на 01.01.2017'!K34-'План на 01.03.2017'!K34</f>
        <v>-50</v>
      </c>
      <c r="L34" s="5">
        <f>'План на 01.01.2017'!L34-'План на 01.03.2017'!L34</f>
        <v>0</v>
      </c>
      <c r="M34" s="5">
        <f>'План на 01.01.2017'!M34-'План на 01.03.2017'!M34</f>
        <v>0</v>
      </c>
      <c r="N34" s="5">
        <f>'План на 01.01.2017'!N34-'План на 01.03.2017'!N34</f>
        <v>0</v>
      </c>
      <c r="O34" s="5">
        <f>'План на 01.01.2017'!O34-'План на 01.03.2017'!O34</f>
        <v>0</v>
      </c>
      <c r="P34" s="10">
        <f>'План на 01.01.2017'!P34-'План на 01.03.2017'!P34</f>
        <v>0</v>
      </c>
      <c r="Q34" s="5">
        <f>'План на 01.01.2017'!Q34-'План на 01.03.2017'!Q34</f>
        <v>0</v>
      </c>
      <c r="R34" s="5">
        <f>'План на 01.01.2017'!R34-'План на 01.03.2017'!R34</f>
        <v>0</v>
      </c>
      <c r="S34" s="6">
        <f>'План на 01.01.2017'!S34-'План на 01.03.2017'!S34</f>
        <v>0</v>
      </c>
      <c r="T34" s="5">
        <f>'План на 01.01.2017'!T34-'План на 01.03.2017'!T34</f>
        <v>0</v>
      </c>
      <c r="U34" s="5">
        <f>'План на 01.01.2017'!U34-'План на 01.03.2017'!U34</f>
        <v>0</v>
      </c>
      <c r="V34" s="5">
        <f>'План на 01.01.2017'!V34-'План на 01.03.2017'!V34</f>
        <v>0</v>
      </c>
      <c r="W34" s="5">
        <f>'План на 01.01.2017'!W34-'План на 01.03.2017'!W34</f>
        <v>0</v>
      </c>
      <c r="X34" s="5">
        <f>'План на 01.01.2017'!X34-'План на 01.03.2017'!X34</f>
        <v>0</v>
      </c>
      <c r="Y34" s="5">
        <f>'План на 01.01.2017'!Y34-'План на 01.03.2017'!Y34</f>
        <v>0</v>
      </c>
      <c r="Z34" s="5">
        <f>'План на 01.01.2017'!Z34-'План на 01.03.2017'!Z34</f>
        <v>0</v>
      </c>
      <c r="AA34" s="5">
        <f>'План на 01.01.2017'!AA34-'План на 01.03.2017'!AA34</f>
        <v>0</v>
      </c>
      <c r="AB34" s="5">
        <f>'План на 01.01.2017'!AB34-'План на 01.03.2017'!AB34</f>
        <v>0</v>
      </c>
      <c r="AC34" s="5">
        <f>'План на 01.01.2017'!AC34-'План на 01.03.2017'!AC34</f>
        <v>0</v>
      </c>
      <c r="AD34" s="5">
        <f>'План на 01.01.2017'!AD34-'План на 01.03.2017'!AD34</f>
        <v>0</v>
      </c>
      <c r="AE34" s="5">
        <f>'План на 01.01.2017'!AE34-'План на 01.03.2017'!AE34</f>
        <v>0</v>
      </c>
      <c r="AF34" s="5">
        <f>'План на 01.01.2017'!AF34-'План на 01.03.2017'!AF34</f>
        <v>0</v>
      </c>
      <c r="AG34" s="5">
        <f>'План на 01.01.2017'!AG34-'План на 01.03.2017'!AG34</f>
        <v>0</v>
      </c>
      <c r="AH34" s="5">
        <f>'План на 01.01.2017'!AH34-'План на 01.03.2017'!AH34</f>
        <v>0</v>
      </c>
      <c r="AI34" s="5">
        <f>'План на 01.01.2017'!AI34-'План на 01.03.2017'!AI34</f>
        <v>0</v>
      </c>
      <c r="AJ34" s="5">
        <f>'План на 01.01.2017'!AJ34-'План на 01.03.2017'!AJ34</f>
        <v>0</v>
      </c>
      <c r="AK34" s="5">
        <f>'План на 01.01.2017'!AK34-'План на 01.03.2017'!AK34</f>
        <v>0</v>
      </c>
      <c r="AL34" s="5">
        <f>'План на 01.01.2017'!AL34-'План на 01.03.2017'!AL34</f>
        <v>0</v>
      </c>
      <c r="AM34" s="5">
        <f>'План на 01.01.2017'!AM34-'План на 01.03.2017'!AM34</f>
        <v>0</v>
      </c>
      <c r="AN34" s="5">
        <f>'План на 01.01.2017'!AN34-'План на 01.03.2017'!AN34</f>
        <v>0</v>
      </c>
      <c r="AO34" s="5">
        <f>'План на 01.01.2017'!AO34-'План на 01.03.2017'!AO34</f>
        <v>0</v>
      </c>
      <c r="AP34" s="5">
        <f>'План на 01.01.2017'!AP34-'План на 01.03.2017'!AP34</f>
        <v>0</v>
      </c>
      <c r="AQ34" s="5">
        <f>'План на 01.01.2017'!AQ34-'План на 01.03.2017'!AQ34</f>
        <v>0</v>
      </c>
    </row>
    <row r="35" spans="1:43" s="7" customFormat="1" ht="15" customHeight="1">
      <c r="A35" s="1">
        <v>25</v>
      </c>
      <c r="B35" s="47" t="s">
        <v>131</v>
      </c>
      <c r="C35" s="3" t="s">
        <v>115</v>
      </c>
      <c r="D35" s="4">
        <f>'План на 01.01.2017'!D35-'План на 01.03.2017'!D35</f>
        <v>0</v>
      </c>
      <c r="E35" s="5">
        <f>'План на 01.01.2017'!E35-'План на 01.03.2017'!E35</f>
        <v>0</v>
      </c>
      <c r="F35" s="9">
        <f>'План на 01.01.2017'!F35-'План на 01.03.2017'!F35</f>
        <v>0</v>
      </c>
      <c r="G35" s="9">
        <f>'План на 01.01.2017'!G35-'План на 01.03.2017'!G35</f>
        <v>0</v>
      </c>
      <c r="H35" s="9">
        <f>'План на 01.01.2017'!H35-'План на 01.03.2017'!H35</f>
        <v>0</v>
      </c>
      <c r="I35" s="9">
        <f>'План на 01.01.2017'!I35-'План на 01.03.2017'!I35</f>
        <v>0</v>
      </c>
      <c r="J35" s="9">
        <f>'План на 01.01.2017'!J35-'План на 01.03.2017'!J35</f>
        <v>0</v>
      </c>
      <c r="K35" s="9">
        <f>'План на 01.01.2017'!K35-'План на 01.03.2017'!K35</f>
        <v>0</v>
      </c>
      <c r="L35" s="9">
        <f>'План на 01.01.2017'!L35-'План на 01.03.2017'!L35</f>
        <v>0</v>
      </c>
      <c r="M35" s="5">
        <f>'План на 01.01.2017'!M35-'План на 01.03.2017'!M35</f>
        <v>0</v>
      </c>
      <c r="N35" s="5">
        <f>'План на 01.01.2017'!N35-'План на 01.03.2017'!N35</f>
        <v>0</v>
      </c>
      <c r="O35" s="5">
        <f>'План на 01.01.2017'!O35-'План на 01.03.2017'!O35</f>
        <v>0</v>
      </c>
      <c r="P35" s="5">
        <f>'План на 01.01.2017'!P35-'План на 01.03.2017'!P35</f>
        <v>0</v>
      </c>
      <c r="Q35" s="5">
        <f>'План на 01.01.2017'!Q35-'План на 01.03.2017'!Q35</f>
        <v>0</v>
      </c>
      <c r="R35" s="5">
        <f>'План на 01.01.2017'!R35-'План на 01.03.2017'!R35</f>
        <v>0</v>
      </c>
      <c r="S35" s="6">
        <f>'План на 01.01.2017'!S35-'План на 01.03.2017'!S35</f>
        <v>0</v>
      </c>
      <c r="T35" s="5">
        <f>'План на 01.01.2017'!T35-'План на 01.03.2017'!T35</f>
        <v>0</v>
      </c>
      <c r="U35" s="5">
        <f>'План на 01.01.2017'!U35-'План на 01.03.2017'!U35</f>
        <v>0</v>
      </c>
      <c r="V35" s="5">
        <f>'План на 01.01.2017'!V35-'План на 01.03.2017'!V35</f>
        <v>0</v>
      </c>
      <c r="W35" s="5">
        <f>'План на 01.01.2017'!W35-'План на 01.03.2017'!W35</f>
        <v>0</v>
      </c>
      <c r="X35" s="5">
        <f>'План на 01.01.2017'!X35-'План на 01.03.2017'!X35</f>
        <v>0</v>
      </c>
      <c r="Y35" s="5">
        <f>'План на 01.01.2017'!Y35-'План на 01.03.2017'!Y35</f>
        <v>0</v>
      </c>
      <c r="Z35" s="5">
        <f>'План на 01.01.2017'!Z35-'План на 01.03.2017'!Z35</f>
        <v>0</v>
      </c>
      <c r="AA35" s="5">
        <f>'План на 01.01.2017'!AA35-'План на 01.03.2017'!AA35</f>
        <v>0</v>
      </c>
      <c r="AB35" s="5">
        <f>'План на 01.01.2017'!AB35-'План на 01.03.2017'!AB35</f>
        <v>0</v>
      </c>
      <c r="AC35" s="5">
        <f>'План на 01.01.2017'!AC35-'План на 01.03.2017'!AC35</f>
        <v>0</v>
      </c>
      <c r="AD35" s="5">
        <f>'План на 01.01.2017'!AD35-'План на 01.03.2017'!AD35</f>
        <v>0</v>
      </c>
      <c r="AE35" s="5">
        <f>'План на 01.01.2017'!AE35-'План на 01.03.2017'!AE35</f>
        <v>0</v>
      </c>
      <c r="AF35" s="5">
        <f>'План на 01.01.2017'!AF35-'План на 01.03.2017'!AF35</f>
        <v>0</v>
      </c>
      <c r="AG35" s="5">
        <f>'План на 01.01.2017'!AG35-'План на 01.03.2017'!AG35</f>
        <v>0</v>
      </c>
      <c r="AH35" s="5">
        <f>'План на 01.01.2017'!AH35-'План на 01.03.2017'!AH35</f>
        <v>0</v>
      </c>
      <c r="AI35" s="5">
        <f>'План на 01.01.2017'!AI35-'План на 01.03.2017'!AI35</f>
        <v>0</v>
      </c>
      <c r="AJ35" s="5">
        <f>'План на 01.01.2017'!AJ35-'План на 01.03.2017'!AJ35</f>
        <v>0</v>
      </c>
      <c r="AK35" s="5">
        <f>'План на 01.01.2017'!AK35-'План на 01.03.2017'!AK35</f>
        <v>0</v>
      </c>
      <c r="AL35" s="5">
        <f>'План на 01.01.2017'!AL35-'План на 01.03.2017'!AL35</f>
        <v>0</v>
      </c>
      <c r="AM35" s="5">
        <f>'План на 01.01.2017'!AM35-'План на 01.03.2017'!AM35</f>
        <v>0</v>
      </c>
      <c r="AN35" s="5">
        <f>'План на 01.01.2017'!AN35-'План на 01.03.2017'!AN35</f>
        <v>0</v>
      </c>
      <c r="AO35" s="5">
        <f>'План на 01.01.2017'!AO35-'План на 01.03.2017'!AO35</f>
        <v>0</v>
      </c>
      <c r="AP35" s="5">
        <f>'План на 01.01.2017'!AP35-'План на 01.03.2017'!AP35</f>
        <v>0</v>
      </c>
      <c r="AQ35" s="5">
        <f>'План на 01.01.2017'!AQ35-'План на 01.03.2017'!AQ35</f>
        <v>0</v>
      </c>
    </row>
    <row r="36" spans="1:43" s="7" customFormat="1" ht="15" customHeight="1">
      <c r="A36" s="1">
        <v>26</v>
      </c>
      <c r="B36" s="8" t="s">
        <v>119</v>
      </c>
      <c r="C36" s="3" t="s">
        <v>132</v>
      </c>
      <c r="D36" s="4">
        <f>'План на 01.01.2017'!D36-'План на 01.03.2017'!D36</f>
        <v>0</v>
      </c>
      <c r="E36" s="5">
        <f>'План на 01.01.2017'!E36-'План на 01.03.2017'!E36</f>
        <v>0</v>
      </c>
      <c r="F36" s="5">
        <f>'План на 01.01.2017'!F36-'План на 01.03.2017'!F36</f>
        <v>0</v>
      </c>
      <c r="G36" s="5">
        <f>'План на 01.01.2017'!G36-'План на 01.03.2017'!G36</f>
        <v>0</v>
      </c>
      <c r="H36" s="5">
        <f>'План на 01.01.2017'!H36-'План на 01.03.2017'!H36</f>
        <v>0</v>
      </c>
      <c r="I36" s="5">
        <f>'План на 01.01.2017'!I36-'План на 01.03.2017'!I36</f>
        <v>0</v>
      </c>
      <c r="J36" s="5">
        <f>'План на 01.01.2017'!J36-'План на 01.03.2017'!J36</f>
        <v>0</v>
      </c>
      <c r="K36" s="5">
        <f>'План на 01.01.2017'!K36-'План на 01.03.2017'!K36</f>
        <v>0</v>
      </c>
      <c r="L36" s="5">
        <f>'План на 01.01.2017'!L36-'План на 01.03.2017'!L36</f>
        <v>0</v>
      </c>
      <c r="M36" s="5">
        <f>'План на 01.01.2017'!M36-'План на 01.03.2017'!M36</f>
        <v>0</v>
      </c>
      <c r="N36" s="5">
        <f>'План на 01.01.2017'!N36-'План на 01.03.2017'!N36</f>
        <v>0</v>
      </c>
      <c r="O36" s="5">
        <f>'План на 01.01.2017'!O36-'План на 01.03.2017'!O36</f>
        <v>0</v>
      </c>
      <c r="P36" s="5">
        <f>'План на 01.01.2017'!P36-'План на 01.03.2017'!P36</f>
        <v>0</v>
      </c>
      <c r="Q36" s="5">
        <f>'План на 01.01.2017'!Q36-'План на 01.03.2017'!Q36</f>
        <v>0</v>
      </c>
      <c r="R36" s="5">
        <f>'План на 01.01.2017'!R36-'План на 01.03.2017'!R36</f>
        <v>0</v>
      </c>
      <c r="S36" s="6">
        <f>'План на 01.01.2017'!S36-'План на 01.03.2017'!S36</f>
        <v>0</v>
      </c>
      <c r="T36" s="5">
        <f>'План на 01.01.2017'!T36-'План на 01.03.2017'!T36</f>
        <v>0</v>
      </c>
      <c r="U36" s="5">
        <f>'План на 01.01.2017'!U36-'План на 01.03.2017'!U36</f>
        <v>0</v>
      </c>
      <c r="V36" s="5">
        <f>'План на 01.01.2017'!V36-'План на 01.03.2017'!V36</f>
        <v>0</v>
      </c>
      <c r="W36" s="5">
        <f>'План на 01.01.2017'!W36-'План на 01.03.2017'!W36</f>
        <v>0</v>
      </c>
      <c r="X36" s="5">
        <f>'План на 01.01.2017'!X36-'План на 01.03.2017'!X36</f>
        <v>0</v>
      </c>
      <c r="Y36" s="5">
        <f>'План на 01.01.2017'!Y36-'План на 01.03.2017'!Y36</f>
        <v>0</v>
      </c>
      <c r="Z36" s="5">
        <f>'План на 01.01.2017'!Z36-'План на 01.03.2017'!Z36</f>
        <v>0</v>
      </c>
      <c r="AA36" s="5">
        <f>'План на 01.01.2017'!AA36-'План на 01.03.2017'!AA36</f>
        <v>0</v>
      </c>
      <c r="AB36" s="5">
        <f>'План на 01.01.2017'!AB36-'План на 01.03.2017'!AB36</f>
        <v>0</v>
      </c>
      <c r="AC36" s="5">
        <f>'План на 01.01.2017'!AC36-'План на 01.03.2017'!AC36</f>
        <v>0</v>
      </c>
      <c r="AD36" s="5">
        <f>'План на 01.01.2017'!AD36-'План на 01.03.2017'!AD36</f>
        <v>0</v>
      </c>
      <c r="AE36" s="5">
        <f>'План на 01.01.2017'!AE36-'План на 01.03.2017'!AE36</f>
        <v>0</v>
      </c>
      <c r="AF36" s="5">
        <f>'План на 01.01.2017'!AF36-'План на 01.03.2017'!AF36</f>
        <v>0</v>
      </c>
      <c r="AG36" s="5">
        <f>'План на 01.01.2017'!AG36-'План на 01.03.2017'!AG36</f>
        <v>0</v>
      </c>
      <c r="AH36" s="5">
        <f>'План на 01.01.2017'!AH36-'План на 01.03.2017'!AH36</f>
        <v>0</v>
      </c>
      <c r="AI36" s="5">
        <f>'План на 01.01.2017'!AI36-'План на 01.03.2017'!AI36</f>
        <v>0</v>
      </c>
      <c r="AJ36" s="5">
        <f>'План на 01.01.2017'!AJ36-'План на 01.03.2017'!AJ36</f>
        <v>0</v>
      </c>
      <c r="AK36" s="5">
        <f>'План на 01.01.2017'!AK36-'План на 01.03.2017'!AK36</f>
        <v>0</v>
      </c>
      <c r="AL36" s="5">
        <f>'План на 01.01.2017'!AL36-'План на 01.03.2017'!AL36</f>
        <v>0</v>
      </c>
      <c r="AM36" s="5">
        <f>'План на 01.01.2017'!AM36-'План на 01.03.2017'!AM36</f>
        <v>0</v>
      </c>
      <c r="AN36" s="5">
        <f>'План на 01.01.2017'!AN36-'План на 01.03.2017'!AN36</f>
        <v>0</v>
      </c>
      <c r="AO36" s="5">
        <f>'План на 01.01.2017'!AO36-'План на 01.03.2017'!AO36</f>
        <v>0</v>
      </c>
      <c r="AP36" s="5">
        <f>'План на 01.01.2017'!AP36-'План на 01.03.2017'!AP36</f>
        <v>0</v>
      </c>
      <c r="AQ36" s="5">
        <f>'План на 01.01.2017'!AQ36-'План на 01.03.2017'!AQ36</f>
        <v>0</v>
      </c>
    </row>
    <row r="37" spans="1:43" ht="15.75" customHeight="1">
      <c r="A37" s="24" t="s">
        <v>40</v>
      </c>
      <c r="B37" s="25" t="s">
        <v>118</v>
      </c>
      <c r="C37" s="26"/>
      <c r="D37" s="27">
        <f>'План на 01.01.2017'!D37-'План на 01.03.2017'!D37</f>
        <v>0</v>
      </c>
      <c r="E37" s="27">
        <f>'План на 01.01.2017'!E37-'План на 01.03.2017'!E37</f>
        <v>0</v>
      </c>
      <c r="F37" s="27">
        <f>'План на 01.01.2017'!F37-'План на 01.03.2017'!F37</f>
        <v>0</v>
      </c>
      <c r="G37" s="27">
        <f>'План на 01.01.2017'!G37-'План на 01.03.2017'!G37</f>
        <v>0</v>
      </c>
      <c r="H37" s="27">
        <f>'План на 01.01.2017'!H37-'План на 01.03.2017'!H37</f>
        <v>0</v>
      </c>
      <c r="I37" s="27">
        <f>'План на 01.01.2017'!I37-'План на 01.03.2017'!I37</f>
        <v>0</v>
      </c>
      <c r="J37" s="27">
        <f>'План на 01.01.2017'!J37-'План на 01.03.2017'!J37</f>
        <v>0</v>
      </c>
      <c r="K37" s="27">
        <f>'План на 01.01.2017'!K37-'План на 01.03.2017'!K37</f>
        <v>0</v>
      </c>
      <c r="L37" s="27">
        <f>'План на 01.01.2017'!L37-'План на 01.03.2017'!L37</f>
        <v>0</v>
      </c>
      <c r="M37" s="27">
        <f>'План на 01.01.2017'!M37-'План на 01.03.2017'!M37</f>
        <v>0</v>
      </c>
      <c r="N37" s="27">
        <f>'План на 01.01.2017'!N37-'План на 01.03.2017'!N37</f>
        <v>0</v>
      </c>
      <c r="O37" s="27">
        <f>'План на 01.01.2017'!O37-'План на 01.03.2017'!O37</f>
        <v>0</v>
      </c>
      <c r="P37" s="27">
        <f>'План на 01.01.2017'!P37-'План на 01.03.2017'!P37</f>
        <v>0</v>
      </c>
      <c r="Q37" s="27">
        <f>'План на 01.01.2017'!Q37-'План на 01.03.2017'!Q37</f>
        <v>0</v>
      </c>
      <c r="R37" s="27">
        <f>'План на 01.01.2017'!R37-'План на 01.03.2017'!R37</f>
        <v>0</v>
      </c>
      <c r="S37" s="28">
        <f>'План на 01.01.2017'!S37-'План на 01.03.2017'!S37</f>
        <v>0</v>
      </c>
      <c r="T37" s="27">
        <f>'План на 01.01.2017'!T37-'План на 01.03.2017'!T37</f>
        <v>0</v>
      </c>
      <c r="U37" s="27">
        <f>'План на 01.01.2017'!U37-'План на 01.03.2017'!U37</f>
        <v>0</v>
      </c>
      <c r="V37" s="27">
        <f>'План на 01.01.2017'!V37-'План на 01.03.2017'!V37</f>
        <v>0</v>
      </c>
      <c r="W37" s="27">
        <f>'План на 01.01.2017'!W37-'План на 01.03.2017'!W37</f>
        <v>0</v>
      </c>
      <c r="X37" s="27">
        <f>'План на 01.01.2017'!X37-'План на 01.03.2017'!X37</f>
        <v>0</v>
      </c>
      <c r="Y37" s="27">
        <f>'План на 01.01.2017'!Y37-'План на 01.03.2017'!Y37</f>
        <v>0</v>
      </c>
      <c r="Z37" s="27">
        <f>'План на 01.01.2017'!Z37-'План на 01.03.2017'!Z37</f>
        <v>0</v>
      </c>
      <c r="AA37" s="27">
        <f>'План на 01.01.2017'!AA37-'План на 01.03.2017'!AA37</f>
        <v>0</v>
      </c>
      <c r="AB37" s="27">
        <f>'План на 01.01.2017'!AB37-'План на 01.03.2017'!AB37</f>
        <v>0</v>
      </c>
      <c r="AC37" s="27">
        <f>'План на 01.01.2017'!AC37-'План на 01.03.2017'!AC37</f>
        <v>0</v>
      </c>
      <c r="AD37" s="27">
        <f>'План на 01.01.2017'!AD37-'План на 01.03.2017'!AD37</f>
        <v>0</v>
      </c>
      <c r="AE37" s="27">
        <f>'План на 01.01.2017'!AE37-'План на 01.03.2017'!AE37</f>
        <v>0</v>
      </c>
      <c r="AF37" s="27">
        <f>'План на 01.01.2017'!AF37-'План на 01.03.2017'!AF37</f>
        <v>0</v>
      </c>
      <c r="AG37" s="27">
        <f>'План на 01.01.2017'!AG37-'План на 01.03.2017'!AG37</f>
        <v>0</v>
      </c>
      <c r="AH37" s="27">
        <f>'План на 01.01.2017'!AH37-'План на 01.03.2017'!AH37</f>
        <v>0</v>
      </c>
      <c r="AI37" s="27">
        <f>'План на 01.01.2017'!AI37-'План на 01.03.2017'!AI37</f>
        <v>0</v>
      </c>
      <c r="AJ37" s="27">
        <f>'План на 01.01.2017'!AJ37-'План на 01.03.2017'!AJ37</f>
        <v>0</v>
      </c>
      <c r="AK37" s="27">
        <f>'План на 01.01.2017'!AK37-'План на 01.03.2017'!AK37</f>
        <v>0</v>
      </c>
      <c r="AL37" s="27">
        <f>'План на 01.01.2017'!AL37-'План на 01.03.2017'!AL37</f>
        <v>0</v>
      </c>
      <c r="AM37" s="27">
        <f>'План на 01.01.2017'!AM37-'План на 01.03.2017'!AM37</f>
        <v>0</v>
      </c>
      <c r="AN37" s="27">
        <f>'План на 01.01.2017'!AN37-'План на 01.03.2017'!AN37</f>
        <v>0</v>
      </c>
      <c r="AO37" s="27">
        <f>'План на 01.01.2017'!AO37-'План на 01.03.2017'!AO37</f>
        <v>0</v>
      </c>
      <c r="AP37" s="27">
        <f>'План на 01.01.2017'!AP37-'План на 01.03.2017'!AP37</f>
        <v>0</v>
      </c>
      <c r="AQ37" s="27">
        <f>'План на 01.01.2017'!AQ37-'План на 01.03.2017'!AQ37</f>
        <v>0</v>
      </c>
    </row>
    <row r="38" spans="1:43" s="7" customFormat="1" ht="15" customHeight="1">
      <c r="A38" s="1">
        <v>27</v>
      </c>
      <c r="B38" s="2" t="s">
        <v>50</v>
      </c>
      <c r="C38" s="3" t="s">
        <v>51</v>
      </c>
      <c r="D38" s="4">
        <f>'План на 01.01.2017'!D38-'План на 01.03.2017'!D38</f>
        <v>0</v>
      </c>
      <c r="E38" s="5">
        <f>'План на 01.01.2017'!E38-'План на 01.03.2017'!E38</f>
        <v>0</v>
      </c>
      <c r="F38" s="5">
        <f>'План на 01.01.2017'!F38-'План на 01.03.2017'!F38</f>
        <v>0</v>
      </c>
      <c r="G38" s="5">
        <f>'План на 01.01.2017'!G38-'План на 01.03.2017'!G38</f>
        <v>0</v>
      </c>
      <c r="H38" s="5">
        <f>'План на 01.01.2017'!H38-'План на 01.03.2017'!H38</f>
        <v>0</v>
      </c>
      <c r="I38" s="5">
        <f>'План на 01.01.2017'!I38-'План на 01.03.2017'!I38</f>
        <v>0</v>
      </c>
      <c r="J38" s="5">
        <f>'План на 01.01.2017'!J38-'План на 01.03.2017'!J38</f>
        <v>0</v>
      </c>
      <c r="K38" s="5">
        <f>'План на 01.01.2017'!K38-'План на 01.03.2017'!K38</f>
        <v>0</v>
      </c>
      <c r="L38" s="5">
        <f>'План на 01.01.2017'!L38-'План на 01.03.2017'!L38</f>
        <v>0</v>
      </c>
      <c r="M38" s="5">
        <f>'План на 01.01.2017'!M38-'План на 01.03.2017'!M38</f>
        <v>0</v>
      </c>
      <c r="N38" s="5">
        <f>'План на 01.01.2017'!N38-'План на 01.03.2017'!N38</f>
        <v>0</v>
      </c>
      <c r="O38" s="5">
        <f>'План на 01.01.2017'!O38-'План на 01.03.2017'!O38</f>
        <v>0</v>
      </c>
      <c r="P38" s="5">
        <f>'План на 01.01.2017'!P38-'План на 01.03.2017'!P38</f>
        <v>0</v>
      </c>
      <c r="Q38" s="5">
        <f>'План на 01.01.2017'!Q38-'План на 01.03.2017'!Q38</f>
        <v>0</v>
      </c>
      <c r="R38" s="5">
        <f>'План на 01.01.2017'!R38-'План на 01.03.2017'!R38</f>
        <v>0</v>
      </c>
      <c r="S38" s="6">
        <f>'План на 01.01.2017'!S38-'План на 01.03.2017'!S38</f>
        <v>0</v>
      </c>
      <c r="T38" s="5">
        <f>'План на 01.01.2017'!T38-'План на 01.03.2017'!T38</f>
        <v>0</v>
      </c>
      <c r="U38" s="5">
        <f>'План на 01.01.2017'!U38-'План на 01.03.2017'!U38</f>
        <v>0</v>
      </c>
      <c r="V38" s="5">
        <f>'План на 01.01.2017'!V38-'План на 01.03.2017'!V38</f>
        <v>0</v>
      </c>
      <c r="W38" s="5">
        <f>'План на 01.01.2017'!W38-'План на 01.03.2017'!W38</f>
        <v>0</v>
      </c>
      <c r="X38" s="5">
        <f>'План на 01.01.2017'!X38-'План на 01.03.2017'!X38</f>
        <v>0</v>
      </c>
      <c r="Y38" s="5">
        <f>'План на 01.01.2017'!Y38-'План на 01.03.2017'!Y38</f>
        <v>0</v>
      </c>
      <c r="Z38" s="5">
        <f>'План на 01.01.2017'!Z38-'План на 01.03.2017'!Z38</f>
        <v>0</v>
      </c>
      <c r="AA38" s="5">
        <f>'План на 01.01.2017'!AA38-'План на 01.03.2017'!AA38</f>
        <v>0</v>
      </c>
      <c r="AB38" s="5">
        <f>'План на 01.01.2017'!AB38-'План на 01.03.2017'!AB38</f>
        <v>0</v>
      </c>
      <c r="AC38" s="5">
        <f>'План на 01.01.2017'!AC38-'План на 01.03.2017'!AC38</f>
        <v>0</v>
      </c>
      <c r="AD38" s="5">
        <f>'План на 01.01.2017'!AD38-'План на 01.03.2017'!AD38</f>
        <v>0</v>
      </c>
      <c r="AE38" s="5">
        <f>'План на 01.01.2017'!AE38-'План на 01.03.2017'!AE38</f>
        <v>0</v>
      </c>
      <c r="AF38" s="5">
        <f>'План на 01.01.2017'!AF38-'План на 01.03.2017'!AF38</f>
        <v>0</v>
      </c>
      <c r="AG38" s="5">
        <f>'План на 01.01.2017'!AG38-'План на 01.03.2017'!AG38</f>
        <v>0</v>
      </c>
      <c r="AH38" s="5">
        <f>'План на 01.01.2017'!AH38-'План на 01.03.2017'!AH38</f>
        <v>0</v>
      </c>
      <c r="AI38" s="5">
        <f>'План на 01.01.2017'!AI38-'План на 01.03.2017'!AI38</f>
        <v>0</v>
      </c>
      <c r="AJ38" s="5">
        <f>'План на 01.01.2017'!AJ38-'План на 01.03.2017'!AJ38</f>
        <v>0</v>
      </c>
      <c r="AK38" s="5">
        <f>'План на 01.01.2017'!AK38-'План на 01.03.2017'!AK38</f>
        <v>0</v>
      </c>
      <c r="AL38" s="5">
        <f>'План на 01.01.2017'!AL38-'План на 01.03.2017'!AL38</f>
        <v>0</v>
      </c>
      <c r="AM38" s="5">
        <f>'План на 01.01.2017'!AM38-'План на 01.03.2017'!AM38</f>
        <v>0</v>
      </c>
      <c r="AN38" s="5">
        <f>'План на 01.01.2017'!AN38-'План на 01.03.2017'!AN38</f>
        <v>0</v>
      </c>
      <c r="AO38" s="5">
        <f>'План на 01.01.2017'!AO38-'План на 01.03.2017'!AO38</f>
        <v>0</v>
      </c>
      <c r="AP38" s="5">
        <f>'План на 01.01.2017'!AP38-'План на 01.03.2017'!AP38</f>
        <v>0</v>
      </c>
      <c r="AQ38" s="5">
        <f>'План на 01.01.2017'!AQ38-'План на 01.03.2017'!AQ38</f>
        <v>0</v>
      </c>
    </row>
    <row r="39" spans="1:43" s="7" customFormat="1" ht="15" customHeight="1">
      <c r="A39" s="1">
        <v>28</v>
      </c>
      <c r="B39" s="2" t="s">
        <v>52</v>
      </c>
      <c r="C39" s="3" t="s">
        <v>53</v>
      </c>
      <c r="D39" s="4">
        <f>'План на 01.01.2017'!D39-'План на 01.03.2017'!D39</f>
        <v>0</v>
      </c>
      <c r="E39" s="5">
        <f>'План на 01.01.2017'!E39-'План на 01.03.2017'!E39</f>
        <v>0</v>
      </c>
      <c r="F39" s="5">
        <f>'План на 01.01.2017'!F39-'План на 01.03.2017'!F39</f>
        <v>0</v>
      </c>
      <c r="G39" s="5">
        <f>'План на 01.01.2017'!G39-'План на 01.03.2017'!G39</f>
        <v>0</v>
      </c>
      <c r="H39" s="5">
        <f>'План на 01.01.2017'!H39-'План на 01.03.2017'!H39</f>
        <v>0</v>
      </c>
      <c r="I39" s="5">
        <f>'План на 01.01.2017'!I39-'План на 01.03.2017'!I39</f>
        <v>0</v>
      </c>
      <c r="J39" s="5">
        <f>'План на 01.01.2017'!J39-'План на 01.03.2017'!J39</f>
        <v>0</v>
      </c>
      <c r="K39" s="5">
        <f>'План на 01.01.2017'!K39-'План на 01.03.2017'!K39</f>
        <v>0</v>
      </c>
      <c r="L39" s="5">
        <f>'План на 01.01.2017'!L39-'План на 01.03.2017'!L39</f>
        <v>0</v>
      </c>
      <c r="M39" s="5">
        <f>'План на 01.01.2017'!M39-'План на 01.03.2017'!M39</f>
        <v>0</v>
      </c>
      <c r="N39" s="5">
        <f>'План на 01.01.2017'!N39-'План на 01.03.2017'!N39</f>
        <v>0</v>
      </c>
      <c r="O39" s="5">
        <f>'План на 01.01.2017'!O39-'План на 01.03.2017'!O39</f>
        <v>0</v>
      </c>
      <c r="P39" s="5">
        <f>'План на 01.01.2017'!P39-'План на 01.03.2017'!P39</f>
        <v>0</v>
      </c>
      <c r="Q39" s="5">
        <f>'План на 01.01.2017'!Q39-'План на 01.03.2017'!Q39</f>
        <v>0</v>
      </c>
      <c r="R39" s="5">
        <f>'План на 01.01.2017'!R39-'План на 01.03.2017'!R39</f>
        <v>0</v>
      </c>
      <c r="S39" s="6">
        <f>'План на 01.01.2017'!S39-'План на 01.03.2017'!S39</f>
        <v>0</v>
      </c>
      <c r="T39" s="5">
        <f>'План на 01.01.2017'!T39-'План на 01.03.2017'!T39</f>
        <v>0</v>
      </c>
      <c r="U39" s="5">
        <f>'План на 01.01.2017'!U39-'План на 01.03.2017'!U39</f>
        <v>0</v>
      </c>
      <c r="V39" s="5">
        <f>'План на 01.01.2017'!V39-'План на 01.03.2017'!V39</f>
        <v>0</v>
      </c>
      <c r="W39" s="5">
        <f>'План на 01.01.2017'!W39-'План на 01.03.2017'!W39</f>
        <v>0</v>
      </c>
      <c r="X39" s="5">
        <f>'План на 01.01.2017'!X39-'План на 01.03.2017'!X39</f>
        <v>0</v>
      </c>
      <c r="Y39" s="5">
        <f>'План на 01.01.2017'!Y39-'План на 01.03.2017'!Y39</f>
        <v>0</v>
      </c>
      <c r="Z39" s="5">
        <f>'План на 01.01.2017'!Z39-'План на 01.03.2017'!Z39</f>
        <v>0</v>
      </c>
      <c r="AA39" s="5">
        <f>'План на 01.01.2017'!AA39-'План на 01.03.2017'!AA39</f>
        <v>0</v>
      </c>
      <c r="AB39" s="5">
        <f>'План на 01.01.2017'!AB39-'План на 01.03.2017'!AB39</f>
        <v>0</v>
      </c>
      <c r="AC39" s="5">
        <f>'План на 01.01.2017'!AC39-'План на 01.03.2017'!AC39</f>
        <v>0</v>
      </c>
      <c r="AD39" s="5">
        <f>'План на 01.01.2017'!AD39-'План на 01.03.2017'!AD39</f>
        <v>0</v>
      </c>
      <c r="AE39" s="5">
        <f>'План на 01.01.2017'!AE39-'План на 01.03.2017'!AE39</f>
        <v>0</v>
      </c>
      <c r="AF39" s="5">
        <f>'План на 01.01.2017'!AF39-'План на 01.03.2017'!AF39</f>
        <v>0</v>
      </c>
      <c r="AG39" s="5">
        <f>'План на 01.01.2017'!AG39-'План на 01.03.2017'!AG39</f>
        <v>0</v>
      </c>
      <c r="AH39" s="5">
        <f>'План на 01.01.2017'!AH39-'План на 01.03.2017'!AH39</f>
        <v>0</v>
      </c>
      <c r="AI39" s="5">
        <f>'План на 01.01.2017'!AI39-'План на 01.03.2017'!AI39</f>
        <v>0</v>
      </c>
      <c r="AJ39" s="5">
        <f>'План на 01.01.2017'!AJ39-'План на 01.03.2017'!AJ39</f>
        <v>0</v>
      </c>
      <c r="AK39" s="5">
        <f>'План на 01.01.2017'!AK39-'План на 01.03.2017'!AK39</f>
        <v>0</v>
      </c>
      <c r="AL39" s="5">
        <f>'План на 01.01.2017'!AL39-'План на 01.03.2017'!AL39</f>
        <v>0</v>
      </c>
      <c r="AM39" s="5">
        <f>'План на 01.01.2017'!AM39-'План на 01.03.2017'!AM39</f>
        <v>0</v>
      </c>
      <c r="AN39" s="5">
        <f>'План на 01.01.2017'!AN39-'План на 01.03.2017'!AN39</f>
        <v>0</v>
      </c>
      <c r="AO39" s="5">
        <f>'План на 01.01.2017'!AO39-'План на 01.03.2017'!AO39</f>
        <v>0</v>
      </c>
      <c r="AP39" s="5">
        <f>'План на 01.01.2017'!AP39-'План на 01.03.2017'!AP39</f>
        <v>0</v>
      </c>
      <c r="AQ39" s="5">
        <f>'План на 01.01.2017'!AQ39-'План на 01.03.2017'!AQ39</f>
        <v>0</v>
      </c>
    </row>
    <row r="40" spans="1:43" s="7" customFormat="1" ht="15" customHeight="1">
      <c r="A40" s="1">
        <v>29</v>
      </c>
      <c r="B40" s="2" t="s">
        <v>55</v>
      </c>
      <c r="C40" s="3" t="s">
        <v>56</v>
      </c>
      <c r="D40" s="4">
        <f>'План на 01.01.2017'!D40-'План на 01.03.2017'!D40</f>
        <v>0</v>
      </c>
      <c r="E40" s="5">
        <f>'План на 01.01.2017'!E40-'План на 01.03.2017'!E40</f>
        <v>0</v>
      </c>
      <c r="F40" s="5">
        <f>'План на 01.01.2017'!F40-'План на 01.03.2017'!F40</f>
        <v>0</v>
      </c>
      <c r="G40" s="5">
        <f>'План на 01.01.2017'!G40-'План на 01.03.2017'!G40</f>
        <v>0</v>
      </c>
      <c r="H40" s="5">
        <f>'План на 01.01.2017'!H40-'План на 01.03.2017'!H40</f>
        <v>0</v>
      </c>
      <c r="I40" s="5">
        <f>'План на 01.01.2017'!I40-'План на 01.03.2017'!I40</f>
        <v>0</v>
      </c>
      <c r="J40" s="5">
        <f>'План на 01.01.2017'!J40-'План на 01.03.2017'!J40</f>
        <v>0</v>
      </c>
      <c r="K40" s="5">
        <f>'План на 01.01.2017'!K40-'План на 01.03.2017'!K40</f>
        <v>0</v>
      </c>
      <c r="L40" s="5">
        <f>'План на 01.01.2017'!L40-'План на 01.03.2017'!L40</f>
        <v>0</v>
      </c>
      <c r="M40" s="5">
        <f>'План на 01.01.2017'!M40-'План на 01.03.2017'!M40</f>
        <v>0</v>
      </c>
      <c r="N40" s="5">
        <f>'План на 01.01.2017'!N40-'План на 01.03.2017'!N40</f>
        <v>0</v>
      </c>
      <c r="O40" s="5">
        <f>'План на 01.01.2017'!O40-'План на 01.03.2017'!O40</f>
        <v>0</v>
      </c>
      <c r="P40" s="5">
        <f>'План на 01.01.2017'!P40-'План на 01.03.2017'!P40</f>
        <v>0</v>
      </c>
      <c r="Q40" s="5">
        <f>'План на 01.01.2017'!Q40-'План на 01.03.2017'!Q40</f>
        <v>0</v>
      </c>
      <c r="R40" s="5">
        <f>'План на 01.01.2017'!R40-'План на 01.03.2017'!R40</f>
        <v>0</v>
      </c>
      <c r="S40" s="6">
        <f>'План на 01.01.2017'!S40-'План на 01.03.2017'!S40</f>
        <v>0</v>
      </c>
      <c r="T40" s="5">
        <f>'План на 01.01.2017'!T40-'План на 01.03.2017'!T40</f>
        <v>0</v>
      </c>
      <c r="U40" s="5">
        <f>'План на 01.01.2017'!U40-'План на 01.03.2017'!U40</f>
        <v>0</v>
      </c>
      <c r="V40" s="5">
        <f>'План на 01.01.2017'!V40-'План на 01.03.2017'!V40</f>
        <v>0</v>
      </c>
      <c r="W40" s="5">
        <f>'План на 01.01.2017'!W40-'План на 01.03.2017'!W40</f>
        <v>0</v>
      </c>
      <c r="X40" s="5">
        <f>'План на 01.01.2017'!X40-'План на 01.03.2017'!X40</f>
        <v>0</v>
      </c>
      <c r="Y40" s="5">
        <f>'План на 01.01.2017'!Y40-'План на 01.03.2017'!Y40</f>
        <v>0</v>
      </c>
      <c r="Z40" s="5">
        <f>'План на 01.01.2017'!Z40-'План на 01.03.2017'!Z40</f>
        <v>0</v>
      </c>
      <c r="AA40" s="5">
        <f>'План на 01.01.2017'!AA40-'План на 01.03.2017'!AA40</f>
        <v>0</v>
      </c>
      <c r="AB40" s="5">
        <f>'План на 01.01.2017'!AB40-'План на 01.03.2017'!AB40</f>
        <v>0</v>
      </c>
      <c r="AC40" s="5">
        <f>'План на 01.01.2017'!AC40-'План на 01.03.2017'!AC40</f>
        <v>0</v>
      </c>
      <c r="AD40" s="5">
        <f>'План на 01.01.2017'!AD40-'План на 01.03.2017'!AD40</f>
        <v>0</v>
      </c>
      <c r="AE40" s="5">
        <f>'План на 01.01.2017'!AE40-'План на 01.03.2017'!AE40</f>
        <v>0</v>
      </c>
      <c r="AF40" s="5">
        <f>'План на 01.01.2017'!AF40-'План на 01.03.2017'!AF40</f>
        <v>0</v>
      </c>
      <c r="AG40" s="5">
        <f>'План на 01.01.2017'!AG40-'План на 01.03.2017'!AG40</f>
        <v>0</v>
      </c>
      <c r="AH40" s="5">
        <f>'План на 01.01.2017'!AH40-'План на 01.03.2017'!AH40</f>
        <v>0</v>
      </c>
      <c r="AI40" s="5">
        <f>'План на 01.01.2017'!AI40-'План на 01.03.2017'!AI40</f>
        <v>0</v>
      </c>
      <c r="AJ40" s="5">
        <f>'План на 01.01.2017'!AJ40-'План на 01.03.2017'!AJ40</f>
        <v>0</v>
      </c>
      <c r="AK40" s="5">
        <f>'План на 01.01.2017'!AK40-'План на 01.03.2017'!AK40</f>
        <v>0</v>
      </c>
      <c r="AL40" s="5">
        <f>'План на 01.01.2017'!AL40-'План на 01.03.2017'!AL40</f>
        <v>0</v>
      </c>
      <c r="AM40" s="5">
        <f>'План на 01.01.2017'!AM40-'План на 01.03.2017'!AM40</f>
        <v>0</v>
      </c>
      <c r="AN40" s="5">
        <f>'План на 01.01.2017'!AN40-'План на 01.03.2017'!AN40</f>
        <v>0</v>
      </c>
      <c r="AO40" s="5">
        <f>'План на 01.01.2017'!AO40-'План на 01.03.2017'!AO40</f>
        <v>0</v>
      </c>
      <c r="AP40" s="5">
        <f>'План на 01.01.2017'!AP40-'План на 01.03.2017'!AP40</f>
        <v>0</v>
      </c>
      <c r="AQ40" s="5">
        <f>'План на 01.01.2017'!AQ40-'План на 01.03.2017'!AQ40</f>
        <v>0</v>
      </c>
    </row>
    <row r="41" spans="1:43" s="7" customFormat="1" ht="15" customHeight="1">
      <c r="A41" s="1">
        <v>30</v>
      </c>
      <c r="B41" s="2" t="s">
        <v>57</v>
      </c>
      <c r="C41" s="3" t="s">
        <v>58</v>
      </c>
      <c r="D41" s="4">
        <f>'План на 01.01.2017'!D41-'План на 01.03.2017'!D41</f>
        <v>0</v>
      </c>
      <c r="E41" s="5">
        <f>'План на 01.01.2017'!E41-'План на 01.03.2017'!E41</f>
        <v>0</v>
      </c>
      <c r="F41" s="5">
        <f>'План на 01.01.2017'!F41-'План на 01.03.2017'!F41</f>
        <v>0</v>
      </c>
      <c r="G41" s="5">
        <f>'План на 01.01.2017'!G41-'План на 01.03.2017'!G41</f>
        <v>0</v>
      </c>
      <c r="H41" s="5">
        <f>'План на 01.01.2017'!H41-'План на 01.03.2017'!H41</f>
        <v>0</v>
      </c>
      <c r="I41" s="5">
        <f>'План на 01.01.2017'!I41-'План на 01.03.2017'!I41</f>
        <v>0</v>
      </c>
      <c r="J41" s="5">
        <f>'План на 01.01.2017'!J41-'План на 01.03.2017'!J41</f>
        <v>0</v>
      </c>
      <c r="K41" s="5">
        <f>'План на 01.01.2017'!K41-'План на 01.03.2017'!K41</f>
        <v>0</v>
      </c>
      <c r="L41" s="5">
        <f>'План на 01.01.2017'!L41-'План на 01.03.2017'!L41</f>
        <v>0</v>
      </c>
      <c r="M41" s="5">
        <f>'План на 01.01.2017'!M41-'План на 01.03.2017'!M41</f>
        <v>0</v>
      </c>
      <c r="N41" s="5">
        <f>'План на 01.01.2017'!N41-'План на 01.03.2017'!N41</f>
        <v>0</v>
      </c>
      <c r="O41" s="5">
        <f>'План на 01.01.2017'!O41-'План на 01.03.2017'!O41</f>
        <v>0</v>
      </c>
      <c r="P41" s="5">
        <f>'План на 01.01.2017'!P41-'План на 01.03.2017'!P41</f>
        <v>0</v>
      </c>
      <c r="Q41" s="5">
        <f>'План на 01.01.2017'!Q41-'План на 01.03.2017'!Q41</f>
        <v>0</v>
      </c>
      <c r="R41" s="5">
        <f>'План на 01.01.2017'!R41-'План на 01.03.2017'!R41</f>
        <v>0</v>
      </c>
      <c r="S41" s="6">
        <f>'План на 01.01.2017'!S41-'План на 01.03.2017'!S41</f>
        <v>0</v>
      </c>
      <c r="T41" s="5">
        <f>'План на 01.01.2017'!T41-'План на 01.03.2017'!T41</f>
        <v>0</v>
      </c>
      <c r="U41" s="5">
        <f>'План на 01.01.2017'!U41-'План на 01.03.2017'!U41</f>
        <v>0</v>
      </c>
      <c r="V41" s="5">
        <f>'План на 01.01.2017'!V41-'План на 01.03.2017'!V41</f>
        <v>0</v>
      </c>
      <c r="W41" s="5">
        <f>'План на 01.01.2017'!W41-'План на 01.03.2017'!W41</f>
        <v>0</v>
      </c>
      <c r="X41" s="5">
        <f>'План на 01.01.2017'!X41-'План на 01.03.2017'!X41</f>
        <v>0</v>
      </c>
      <c r="Y41" s="5">
        <f>'План на 01.01.2017'!Y41-'План на 01.03.2017'!Y41</f>
        <v>0</v>
      </c>
      <c r="Z41" s="5">
        <f>'План на 01.01.2017'!Z41-'План на 01.03.2017'!Z41</f>
        <v>0</v>
      </c>
      <c r="AA41" s="5">
        <f>'План на 01.01.2017'!AA41-'План на 01.03.2017'!AA41</f>
        <v>0</v>
      </c>
      <c r="AB41" s="5">
        <f>'План на 01.01.2017'!AB41-'План на 01.03.2017'!AB41</f>
        <v>0</v>
      </c>
      <c r="AC41" s="5">
        <f>'План на 01.01.2017'!AC41-'План на 01.03.2017'!AC41</f>
        <v>0</v>
      </c>
      <c r="AD41" s="5">
        <f>'План на 01.01.2017'!AD41-'План на 01.03.2017'!AD41</f>
        <v>0</v>
      </c>
      <c r="AE41" s="5">
        <f>'План на 01.01.2017'!AE41-'План на 01.03.2017'!AE41</f>
        <v>0</v>
      </c>
      <c r="AF41" s="5">
        <f>'План на 01.01.2017'!AF41-'План на 01.03.2017'!AF41</f>
        <v>0</v>
      </c>
      <c r="AG41" s="5">
        <f>'План на 01.01.2017'!AG41-'План на 01.03.2017'!AG41</f>
        <v>0</v>
      </c>
      <c r="AH41" s="5">
        <f>'План на 01.01.2017'!AH41-'План на 01.03.2017'!AH41</f>
        <v>0</v>
      </c>
      <c r="AI41" s="5">
        <f>'План на 01.01.2017'!AI41-'План на 01.03.2017'!AI41</f>
        <v>0</v>
      </c>
      <c r="AJ41" s="5">
        <f>'План на 01.01.2017'!AJ41-'План на 01.03.2017'!AJ41</f>
        <v>0</v>
      </c>
      <c r="AK41" s="5">
        <f>'План на 01.01.2017'!AK41-'План на 01.03.2017'!AK41</f>
        <v>0</v>
      </c>
      <c r="AL41" s="5">
        <f>'План на 01.01.2017'!AL41-'План на 01.03.2017'!AL41</f>
        <v>0</v>
      </c>
      <c r="AM41" s="5">
        <f>'План на 01.01.2017'!AM41-'План на 01.03.2017'!AM41</f>
        <v>0</v>
      </c>
      <c r="AN41" s="5">
        <f>'План на 01.01.2017'!AN41-'План на 01.03.2017'!AN41</f>
        <v>0</v>
      </c>
      <c r="AO41" s="5">
        <f>'План на 01.01.2017'!AO41-'План на 01.03.2017'!AO41</f>
        <v>0</v>
      </c>
      <c r="AP41" s="5">
        <f>'План на 01.01.2017'!AP41-'План на 01.03.2017'!AP41</f>
        <v>0</v>
      </c>
      <c r="AQ41" s="5">
        <f>'План на 01.01.2017'!AQ41-'План на 01.03.2017'!AQ41</f>
        <v>0</v>
      </c>
    </row>
    <row r="42" spans="1:43" s="7" customFormat="1" ht="15" customHeight="1">
      <c r="A42" s="1">
        <v>31</v>
      </c>
      <c r="B42" s="2" t="s">
        <v>133</v>
      </c>
      <c r="C42" s="3" t="s">
        <v>75</v>
      </c>
      <c r="D42" s="4">
        <f>'План на 01.01.2017'!D42-'План на 01.03.2017'!D42</f>
        <v>0</v>
      </c>
      <c r="E42" s="5">
        <f>'План на 01.01.2017'!E42-'План на 01.03.2017'!E42</f>
        <v>0</v>
      </c>
      <c r="F42" s="5">
        <f>'План на 01.01.2017'!F42-'План на 01.03.2017'!F42</f>
        <v>0</v>
      </c>
      <c r="G42" s="5">
        <f>'План на 01.01.2017'!G42-'План на 01.03.2017'!G42</f>
        <v>0</v>
      </c>
      <c r="H42" s="5">
        <f>'План на 01.01.2017'!H42-'План на 01.03.2017'!H42</f>
        <v>0</v>
      </c>
      <c r="I42" s="5">
        <f>'План на 01.01.2017'!I42-'План на 01.03.2017'!I42</f>
        <v>0</v>
      </c>
      <c r="J42" s="5">
        <f>'План на 01.01.2017'!J42-'План на 01.03.2017'!J42</f>
        <v>0</v>
      </c>
      <c r="K42" s="5">
        <f>'План на 01.01.2017'!K42-'План на 01.03.2017'!K42</f>
        <v>0</v>
      </c>
      <c r="L42" s="5">
        <f>'План на 01.01.2017'!L42-'План на 01.03.2017'!L42</f>
        <v>0</v>
      </c>
      <c r="M42" s="5">
        <f>'План на 01.01.2017'!M42-'План на 01.03.2017'!M42</f>
        <v>0</v>
      </c>
      <c r="N42" s="5">
        <f>'План на 01.01.2017'!N42-'План на 01.03.2017'!N42</f>
        <v>0</v>
      </c>
      <c r="O42" s="5">
        <f>'План на 01.01.2017'!O42-'План на 01.03.2017'!O42</f>
        <v>0</v>
      </c>
      <c r="P42" s="5">
        <f>'План на 01.01.2017'!P42-'План на 01.03.2017'!P42</f>
        <v>0</v>
      </c>
      <c r="Q42" s="5">
        <f>'План на 01.01.2017'!Q42-'План на 01.03.2017'!Q42</f>
        <v>0</v>
      </c>
      <c r="R42" s="5">
        <f>'План на 01.01.2017'!R42-'План на 01.03.2017'!R42</f>
        <v>0</v>
      </c>
      <c r="S42" s="6">
        <f>'План на 01.01.2017'!S42-'План на 01.03.2017'!S42</f>
        <v>0</v>
      </c>
      <c r="T42" s="5">
        <f>'План на 01.01.2017'!T42-'План на 01.03.2017'!T42</f>
        <v>0</v>
      </c>
      <c r="U42" s="5">
        <f>'План на 01.01.2017'!U42-'План на 01.03.2017'!U42</f>
        <v>0</v>
      </c>
      <c r="V42" s="5">
        <f>'План на 01.01.2017'!V42-'План на 01.03.2017'!V42</f>
        <v>0</v>
      </c>
      <c r="W42" s="5">
        <f>'План на 01.01.2017'!W42-'План на 01.03.2017'!W42</f>
        <v>0</v>
      </c>
      <c r="X42" s="5">
        <f>'План на 01.01.2017'!X42-'План на 01.03.2017'!X42</f>
        <v>0</v>
      </c>
      <c r="Y42" s="5">
        <f>'План на 01.01.2017'!Y42-'План на 01.03.2017'!Y42</f>
        <v>0</v>
      </c>
      <c r="Z42" s="5">
        <f>'План на 01.01.2017'!Z42-'План на 01.03.2017'!Z42</f>
        <v>0</v>
      </c>
      <c r="AA42" s="5">
        <f>'План на 01.01.2017'!AA42-'План на 01.03.2017'!AA42</f>
        <v>0</v>
      </c>
      <c r="AB42" s="5">
        <f>'План на 01.01.2017'!AB42-'План на 01.03.2017'!AB42</f>
        <v>0</v>
      </c>
      <c r="AC42" s="5">
        <f>'План на 01.01.2017'!AC42-'План на 01.03.2017'!AC42</f>
        <v>0</v>
      </c>
      <c r="AD42" s="5">
        <f>'План на 01.01.2017'!AD42-'План на 01.03.2017'!AD42</f>
        <v>0</v>
      </c>
      <c r="AE42" s="5">
        <f>'План на 01.01.2017'!AE42-'План на 01.03.2017'!AE42</f>
        <v>0</v>
      </c>
      <c r="AF42" s="5">
        <f>'План на 01.01.2017'!AF42-'План на 01.03.2017'!AF42</f>
        <v>0</v>
      </c>
      <c r="AG42" s="5">
        <f>'План на 01.01.2017'!AG42-'План на 01.03.2017'!AG42</f>
        <v>0</v>
      </c>
      <c r="AH42" s="5">
        <f>'План на 01.01.2017'!AH42-'План на 01.03.2017'!AH42</f>
        <v>0</v>
      </c>
      <c r="AI42" s="5">
        <f>'План на 01.01.2017'!AI42-'План на 01.03.2017'!AI42</f>
        <v>0</v>
      </c>
      <c r="AJ42" s="5">
        <f>'План на 01.01.2017'!AJ42-'План на 01.03.2017'!AJ42</f>
        <v>0</v>
      </c>
      <c r="AK42" s="5">
        <f>'План на 01.01.2017'!AK42-'План на 01.03.2017'!AK42</f>
        <v>0</v>
      </c>
      <c r="AL42" s="5">
        <f>'План на 01.01.2017'!AL42-'План на 01.03.2017'!AL42</f>
        <v>0</v>
      </c>
      <c r="AM42" s="5">
        <f>'План на 01.01.2017'!AM42-'План на 01.03.2017'!AM42</f>
        <v>0</v>
      </c>
      <c r="AN42" s="5">
        <f>'План на 01.01.2017'!AN42-'План на 01.03.2017'!AN42</f>
        <v>0</v>
      </c>
      <c r="AO42" s="5">
        <f>'План на 01.01.2017'!AO42-'План на 01.03.2017'!AO42</f>
        <v>0</v>
      </c>
      <c r="AP42" s="5">
        <f>'План на 01.01.2017'!AP42-'План на 01.03.2017'!AP42</f>
        <v>0</v>
      </c>
      <c r="AQ42" s="5">
        <f>'План на 01.01.2017'!AQ42-'План на 01.03.2017'!AQ42</f>
        <v>0</v>
      </c>
    </row>
    <row r="43" spans="1:43" s="7" customFormat="1" ht="15" customHeight="1">
      <c r="A43" s="1">
        <v>32</v>
      </c>
      <c r="B43" s="2" t="s">
        <v>135</v>
      </c>
      <c r="C43" s="3" t="s">
        <v>77</v>
      </c>
      <c r="D43" s="4">
        <f>'План на 01.01.2017'!D43-'План на 01.03.2017'!D43</f>
        <v>0</v>
      </c>
      <c r="E43" s="5">
        <f>'План на 01.01.2017'!E43-'План на 01.03.2017'!E43</f>
        <v>0</v>
      </c>
      <c r="F43" s="5">
        <f>'План на 01.01.2017'!F43-'План на 01.03.2017'!F43</f>
        <v>0</v>
      </c>
      <c r="G43" s="5">
        <f>'План на 01.01.2017'!G43-'План на 01.03.2017'!G43</f>
        <v>0</v>
      </c>
      <c r="H43" s="5">
        <f>'План на 01.01.2017'!H43-'План на 01.03.2017'!H43</f>
        <v>0</v>
      </c>
      <c r="I43" s="5">
        <f>'План на 01.01.2017'!I43-'План на 01.03.2017'!I43</f>
        <v>0</v>
      </c>
      <c r="J43" s="5">
        <f>'План на 01.01.2017'!J43-'План на 01.03.2017'!J43</f>
        <v>0</v>
      </c>
      <c r="K43" s="5">
        <f>'План на 01.01.2017'!K43-'План на 01.03.2017'!K43</f>
        <v>0</v>
      </c>
      <c r="L43" s="5">
        <f>'План на 01.01.2017'!L43-'План на 01.03.2017'!L43</f>
        <v>0</v>
      </c>
      <c r="M43" s="5">
        <f>'План на 01.01.2017'!M43-'План на 01.03.2017'!M43</f>
        <v>0</v>
      </c>
      <c r="N43" s="5">
        <f>'План на 01.01.2017'!N43-'План на 01.03.2017'!N43</f>
        <v>0</v>
      </c>
      <c r="O43" s="5">
        <f>'План на 01.01.2017'!O43-'План на 01.03.2017'!O43</f>
        <v>0</v>
      </c>
      <c r="P43" s="5">
        <f>'План на 01.01.2017'!P43-'План на 01.03.2017'!P43</f>
        <v>0</v>
      </c>
      <c r="Q43" s="5">
        <f>'План на 01.01.2017'!Q43-'План на 01.03.2017'!Q43</f>
        <v>0</v>
      </c>
      <c r="R43" s="5">
        <f>'План на 01.01.2017'!R43-'План на 01.03.2017'!R43</f>
        <v>0</v>
      </c>
      <c r="S43" s="6">
        <f>'План на 01.01.2017'!S43-'План на 01.03.2017'!S43</f>
        <v>0</v>
      </c>
      <c r="T43" s="5">
        <f>'План на 01.01.2017'!T43-'План на 01.03.2017'!T43</f>
        <v>0</v>
      </c>
      <c r="U43" s="5">
        <f>'План на 01.01.2017'!U43-'План на 01.03.2017'!U43</f>
        <v>0</v>
      </c>
      <c r="V43" s="5">
        <f>'План на 01.01.2017'!V43-'План на 01.03.2017'!V43</f>
        <v>0</v>
      </c>
      <c r="W43" s="5">
        <f>'План на 01.01.2017'!W43-'План на 01.03.2017'!W43</f>
        <v>0</v>
      </c>
      <c r="X43" s="5">
        <f>'План на 01.01.2017'!X43-'План на 01.03.2017'!X43</f>
        <v>0</v>
      </c>
      <c r="Y43" s="5">
        <f>'План на 01.01.2017'!Y43-'План на 01.03.2017'!Y43</f>
        <v>0</v>
      </c>
      <c r="Z43" s="5">
        <f>'План на 01.01.2017'!Z43-'План на 01.03.2017'!Z43</f>
        <v>0</v>
      </c>
      <c r="AA43" s="5">
        <f>'План на 01.01.2017'!AA43-'План на 01.03.2017'!AA43</f>
        <v>0</v>
      </c>
      <c r="AB43" s="5">
        <f>'План на 01.01.2017'!AB43-'План на 01.03.2017'!AB43</f>
        <v>0</v>
      </c>
      <c r="AC43" s="5">
        <f>'План на 01.01.2017'!AC43-'План на 01.03.2017'!AC43</f>
        <v>0</v>
      </c>
      <c r="AD43" s="5">
        <f>'План на 01.01.2017'!AD43-'План на 01.03.2017'!AD43</f>
        <v>0</v>
      </c>
      <c r="AE43" s="5">
        <f>'План на 01.01.2017'!AE43-'План на 01.03.2017'!AE43</f>
        <v>0</v>
      </c>
      <c r="AF43" s="5">
        <f>'План на 01.01.2017'!AF43-'План на 01.03.2017'!AF43</f>
        <v>0</v>
      </c>
      <c r="AG43" s="5">
        <f>'План на 01.01.2017'!AG43-'План на 01.03.2017'!AG43</f>
        <v>0</v>
      </c>
      <c r="AH43" s="5">
        <f>'План на 01.01.2017'!AH43-'План на 01.03.2017'!AH43</f>
        <v>0</v>
      </c>
      <c r="AI43" s="5">
        <f>'План на 01.01.2017'!AI43-'План на 01.03.2017'!AI43</f>
        <v>0</v>
      </c>
      <c r="AJ43" s="5">
        <f>'План на 01.01.2017'!AJ43-'План на 01.03.2017'!AJ43</f>
        <v>0</v>
      </c>
      <c r="AK43" s="5">
        <f>'План на 01.01.2017'!AK43-'План на 01.03.2017'!AK43</f>
        <v>0</v>
      </c>
      <c r="AL43" s="5">
        <f>'План на 01.01.2017'!AL43-'План на 01.03.2017'!AL43</f>
        <v>0</v>
      </c>
      <c r="AM43" s="5">
        <f>'План на 01.01.2017'!AM43-'План на 01.03.2017'!AM43</f>
        <v>0</v>
      </c>
      <c r="AN43" s="5">
        <f>'План на 01.01.2017'!AN43-'План на 01.03.2017'!AN43</f>
        <v>0</v>
      </c>
      <c r="AO43" s="5">
        <f>'План на 01.01.2017'!AO43-'План на 01.03.2017'!AO43</f>
        <v>0</v>
      </c>
      <c r="AP43" s="5">
        <f>'План на 01.01.2017'!AP43-'План на 01.03.2017'!AP43</f>
        <v>0</v>
      </c>
      <c r="AQ43" s="5">
        <f>'План на 01.01.2017'!AQ43-'План на 01.03.2017'!AQ43</f>
        <v>0</v>
      </c>
    </row>
    <row r="44" spans="1:43" s="7" customFormat="1" ht="15" customHeight="1">
      <c r="A44" s="1">
        <v>33</v>
      </c>
      <c r="B44" s="2" t="s">
        <v>136</v>
      </c>
      <c r="C44" s="3" t="s">
        <v>78</v>
      </c>
      <c r="D44" s="4">
        <f>'План на 01.01.2017'!D44-'План на 01.03.2017'!D44</f>
        <v>0</v>
      </c>
      <c r="E44" s="5">
        <f>'План на 01.01.2017'!E44-'План на 01.03.2017'!E44</f>
        <v>0</v>
      </c>
      <c r="F44" s="5">
        <f>'План на 01.01.2017'!F44-'План на 01.03.2017'!F44</f>
        <v>0</v>
      </c>
      <c r="G44" s="5">
        <f>'План на 01.01.2017'!G44-'План на 01.03.2017'!G44</f>
        <v>0</v>
      </c>
      <c r="H44" s="5">
        <f>'План на 01.01.2017'!H44-'План на 01.03.2017'!H44</f>
        <v>0</v>
      </c>
      <c r="I44" s="5">
        <f>'План на 01.01.2017'!I44-'План на 01.03.2017'!I44</f>
        <v>0</v>
      </c>
      <c r="J44" s="5">
        <f>'План на 01.01.2017'!J44-'План на 01.03.2017'!J44</f>
        <v>0</v>
      </c>
      <c r="K44" s="5">
        <f>'План на 01.01.2017'!K44-'План на 01.03.2017'!K44</f>
        <v>0</v>
      </c>
      <c r="L44" s="5">
        <f>'План на 01.01.2017'!L44-'План на 01.03.2017'!L44</f>
        <v>0</v>
      </c>
      <c r="M44" s="5">
        <f>'План на 01.01.2017'!M44-'План на 01.03.2017'!M44</f>
        <v>0</v>
      </c>
      <c r="N44" s="5">
        <f>'План на 01.01.2017'!N44-'План на 01.03.2017'!N44</f>
        <v>0</v>
      </c>
      <c r="O44" s="5">
        <f>'План на 01.01.2017'!O44-'План на 01.03.2017'!O44</f>
        <v>0</v>
      </c>
      <c r="P44" s="5">
        <f>'План на 01.01.2017'!P44-'План на 01.03.2017'!P44</f>
        <v>0</v>
      </c>
      <c r="Q44" s="5">
        <f>'План на 01.01.2017'!Q44-'План на 01.03.2017'!Q44</f>
        <v>0</v>
      </c>
      <c r="R44" s="5">
        <f>'План на 01.01.2017'!R44-'План на 01.03.2017'!R44</f>
        <v>0</v>
      </c>
      <c r="S44" s="6">
        <f>'План на 01.01.2017'!S44-'План на 01.03.2017'!S44</f>
        <v>0</v>
      </c>
      <c r="T44" s="5">
        <f>'План на 01.01.2017'!T44-'План на 01.03.2017'!T44</f>
        <v>0</v>
      </c>
      <c r="U44" s="5">
        <f>'План на 01.01.2017'!U44-'План на 01.03.2017'!U44</f>
        <v>0</v>
      </c>
      <c r="V44" s="5">
        <f>'План на 01.01.2017'!V44-'План на 01.03.2017'!V44</f>
        <v>0</v>
      </c>
      <c r="W44" s="5">
        <f>'План на 01.01.2017'!W44-'План на 01.03.2017'!W44</f>
        <v>0</v>
      </c>
      <c r="X44" s="5">
        <f>'План на 01.01.2017'!X44-'План на 01.03.2017'!X44</f>
        <v>0</v>
      </c>
      <c r="Y44" s="5">
        <f>'План на 01.01.2017'!Y44-'План на 01.03.2017'!Y44</f>
        <v>0</v>
      </c>
      <c r="Z44" s="5">
        <f>'План на 01.01.2017'!Z44-'План на 01.03.2017'!Z44</f>
        <v>0</v>
      </c>
      <c r="AA44" s="5">
        <f>'План на 01.01.2017'!AA44-'План на 01.03.2017'!AA44</f>
        <v>0</v>
      </c>
      <c r="AB44" s="5">
        <f>'План на 01.01.2017'!AB44-'План на 01.03.2017'!AB44</f>
        <v>0</v>
      </c>
      <c r="AC44" s="5">
        <f>'План на 01.01.2017'!AC44-'План на 01.03.2017'!AC44</f>
        <v>0</v>
      </c>
      <c r="AD44" s="5">
        <f>'План на 01.01.2017'!AD44-'План на 01.03.2017'!AD44</f>
        <v>0</v>
      </c>
      <c r="AE44" s="5">
        <f>'План на 01.01.2017'!AE44-'План на 01.03.2017'!AE44</f>
        <v>0</v>
      </c>
      <c r="AF44" s="5">
        <f>'План на 01.01.2017'!AF44-'План на 01.03.2017'!AF44</f>
        <v>0</v>
      </c>
      <c r="AG44" s="5">
        <f>'План на 01.01.2017'!AG44-'План на 01.03.2017'!AG44</f>
        <v>0</v>
      </c>
      <c r="AH44" s="5">
        <f>'План на 01.01.2017'!AH44-'План на 01.03.2017'!AH44</f>
        <v>0</v>
      </c>
      <c r="AI44" s="5">
        <f>'План на 01.01.2017'!AI44-'План на 01.03.2017'!AI44</f>
        <v>0</v>
      </c>
      <c r="AJ44" s="5">
        <f>'План на 01.01.2017'!AJ44-'План на 01.03.2017'!AJ44</f>
        <v>0</v>
      </c>
      <c r="AK44" s="5">
        <f>'План на 01.01.2017'!AK44-'План на 01.03.2017'!AK44</f>
        <v>0</v>
      </c>
      <c r="AL44" s="5">
        <f>'План на 01.01.2017'!AL44-'План на 01.03.2017'!AL44</f>
        <v>0</v>
      </c>
      <c r="AM44" s="5">
        <f>'План на 01.01.2017'!AM44-'План на 01.03.2017'!AM44</f>
        <v>0</v>
      </c>
      <c r="AN44" s="5">
        <f>'План на 01.01.2017'!AN44-'План на 01.03.2017'!AN44</f>
        <v>0</v>
      </c>
      <c r="AO44" s="5">
        <f>'План на 01.01.2017'!AO44-'План на 01.03.2017'!AO44</f>
        <v>0</v>
      </c>
      <c r="AP44" s="5">
        <f>'План на 01.01.2017'!AP44-'План на 01.03.2017'!AP44</f>
        <v>0</v>
      </c>
      <c r="AQ44" s="5">
        <f>'План на 01.01.2017'!AQ44-'План на 01.03.2017'!AQ44</f>
        <v>0</v>
      </c>
    </row>
    <row r="45" spans="1:43" s="7" customFormat="1" ht="15" customHeight="1">
      <c r="A45" s="1"/>
      <c r="B45" s="2"/>
      <c r="C45" s="3"/>
      <c r="D45" s="4">
        <f>'План на 01.01.2017'!D45-'План на 01.03.2017'!D45</f>
        <v>0</v>
      </c>
      <c r="E45" s="5">
        <f>'План на 01.01.2017'!E45-'План на 01.03.2017'!E45</f>
        <v>0</v>
      </c>
      <c r="F45" s="5">
        <f>'План на 01.01.2017'!F45-'План на 01.03.2017'!F45</f>
        <v>0</v>
      </c>
      <c r="G45" s="5">
        <f>'План на 01.01.2017'!G45-'План на 01.03.2017'!G45</f>
        <v>0</v>
      </c>
      <c r="H45" s="5">
        <f>'План на 01.01.2017'!H45-'План на 01.03.2017'!H45</f>
        <v>0</v>
      </c>
      <c r="I45" s="5">
        <f>'План на 01.01.2017'!I45-'План на 01.03.2017'!I45</f>
        <v>0</v>
      </c>
      <c r="J45" s="5">
        <f>'План на 01.01.2017'!J45-'План на 01.03.2017'!J45</f>
        <v>0</v>
      </c>
      <c r="K45" s="5">
        <f>'План на 01.01.2017'!K45-'План на 01.03.2017'!K45</f>
        <v>0</v>
      </c>
      <c r="L45" s="5">
        <f>'План на 01.01.2017'!L45-'План на 01.03.2017'!L45</f>
        <v>0</v>
      </c>
      <c r="M45" s="5">
        <f>'План на 01.01.2017'!M45-'План на 01.03.2017'!M45</f>
        <v>0</v>
      </c>
      <c r="N45" s="5">
        <f>'План на 01.01.2017'!N45-'План на 01.03.2017'!N45</f>
        <v>0</v>
      </c>
      <c r="O45" s="5">
        <f>'План на 01.01.2017'!O45-'План на 01.03.2017'!O45</f>
        <v>0</v>
      </c>
      <c r="P45" s="5">
        <f>'План на 01.01.2017'!P45-'План на 01.03.2017'!P45</f>
        <v>0</v>
      </c>
      <c r="Q45" s="5">
        <f>'План на 01.01.2017'!Q45-'План на 01.03.2017'!Q45</f>
        <v>0</v>
      </c>
      <c r="R45" s="5">
        <f>'План на 01.01.2017'!R45-'План на 01.03.2017'!R45</f>
        <v>0</v>
      </c>
      <c r="S45" s="6">
        <f>'План на 01.01.2017'!S45-'План на 01.03.2017'!S45</f>
        <v>0</v>
      </c>
      <c r="T45" s="5">
        <f>'План на 01.01.2017'!T45-'План на 01.03.2017'!T45</f>
        <v>0</v>
      </c>
      <c r="U45" s="5">
        <f>'План на 01.01.2017'!U45-'План на 01.03.2017'!U45</f>
        <v>0</v>
      </c>
      <c r="V45" s="5">
        <f>'План на 01.01.2017'!V45-'План на 01.03.2017'!V45</f>
        <v>0</v>
      </c>
      <c r="W45" s="5">
        <f>'План на 01.01.2017'!W45-'План на 01.03.2017'!W45</f>
        <v>0</v>
      </c>
      <c r="X45" s="5">
        <f>'План на 01.01.2017'!X45-'План на 01.03.2017'!X45</f>
        <v>0</v>
      </c>
      <c r="Y45" s="5">
        <f>'План на 01.01.2017'!Y45-'План на 01.03.2017'!Y45</f>
        <v>0</v>
      </c>
      <c r="Z45" s="5">
        <f>'План на 01.01.2017'!Z45-'План на 01.03.2017'!Z45</f>
        <v>0</v>
      </c>
      <c r="AA45" s="5">
        <f>'План на 01.01.2017'!AA45-'План на 01.03.2017'!AA45</f>
        <v>0</v>
      </c>
      <c r="AB45" s="5">
        <f>'План на 01.01.2017'!AB45-'План на 01.03.2017'!AB45</f>
        <v>0</v>
      </c>
      <c r="AC45" s="5">
        <f>'План на 01.01.2017'!AC45-'План на 01.03.2017'!AC45</f>
        <v>0</v>
      </c>
      <c r="AD45" s="5">
        <f>'План на 01.01.2017'!AD45-'План на 01.03.2017'!AD45</f>
        <v>0</v>
      </c>
      <c r="AE45" s="5">
        <f>'План на 01.01.2017'!AE45-'План на 01.03.2017'!AE45</f>
        <v>0</v>
      </c>
      <c r="AF45" s="5">
        <f>'План на 01.01.2017'!AF45-'План на 01.03.2017'!AF45</f>
        <v>0</v>
      </c>
      <c r="AG45" s="5">
        <f>'План на 01.01.2017'!AG45-'План на 01.03.2017'!AG45</f>
        <v>0</v>
      </c>
      <c r="AH45" s="5">
        <f>'План на 01.01.2017'!AH45-'План на 01.03.2017'!AH45</f>
        <v>0</v>
      </c>
      <c r="AI45" s="5">
        <f>'План на 01.01.2017'!AI45-'План на 01.03.2017'!AI45</f>
        <v>0</v>
      </c>
      <c r="AJ45" s="5">
        <f>'План на 01.01.2017'!AJ45-'План на 01.03.2017'!AJ45</f>
        <v>0</v>
      </c>
      <c r="AK45" s="5">
        <f>'План на 01.01.2017'!AK45-'План на 01.03.2017'!AK45</f>
        <v>0</v>
      </c>
      <c r="AL45" s="5">
        <f>'План на 01.01.2017'!AL45-'План на 01.03.2017'!AL45</f>
        <v>0</v>
      </c>
      <c r="AM45" s="5">
        <f>'План на 01.01.2017'!AM45-'План на 01.03.2017'!AM45</f>
        <v>0</v>
      </c>
      <c r="AN45" s="5">
        <f>'План на 01.01.2017'!AN45-'План на 01.03.2017'!AN45</f>
        <v>0</v>
      </c>
      <c r="AO45" s="5">
        <f>'План на 01.01.2017'!AO45-'План на 01.03.2017'!AO45</f>
        <v>0</v>
      </c>
      <c r="AP45" s="5">
        <f>'План на 01.01.2017'!AP45-'План на 01.03.2017'!AP45</f>
        <v>0</v>
      </c>
      <c r="AQ45" s="5">
        <f>'План на 01.01.2017'!AQ45-'План на 01.03.2017'!AQ45</f>
        <v>0</v>
      </c>
    </row>
    <row r="46" spans="1:43" s="7" customFormat="1" ht="15" customHeight="1">
      <c r="A46" s="1">
        <v>34</v>
      </c>
      <c r="B46" s="2" t="s">
        <v>134</v>
      </c>
      <c r="C46" s="3" t="s">
        <v>76</v>
      </c>
      <c r="D46" s="4">
        <f>'План на 01.01.2017'!D46-'План на 01.03.2017'!D46</f>
        <v>0</v>
      </c>
      <c r="E46" s="5">
        <f>'План на 01.01.2017'!E46-'План на 01.03.2017'!E46</f>
        <v>0</v>
      </c>
      <c r="F46" s="5">
        <f>'План на 01.01.2017'!F46-'План на 01.03.2017'!F46</f>
        <v>0</v>
      </c>
      <c r="G46" s="5">
        <f>'План на 01.01.2017'!G46-'План на 01.03.2017'!G46</f>
        <v>0</v>
      </c>
      <c r="H46" s="5">
        <f>'План на 01.01.2017'!H46-'План на 01.03.2017'!H46</f>
        <v>0</v>
      </c>
      <c r="I46" s="5">
        <f>'План на 01.01.2017'!I46-'План на 01.03.2017'!I46</f>
        <v>0</v>
      </c>
      <c r="J46" s="5">
        <f>'План на 01.01.2017'!J46-'План на 01.03.2017'!J46</f>
        <v>0</v>
      </c>
      <c r="K46" s="5">
        <f>'План на 01.01.2017'!K46-'План на 01.03.2017'!K46</f>
        <v>0</v>
      </c>
      <c r="L46" s="5">
        <f>'План на 01.01.2017'!L46-'План на 01.03.2017'!L46</f>
        <v>0</v>
      </c>
      <c r="M46" s="5">
        <f>'План на 01.01.2017'!M46-'План на 01.03.2017'!M46</f>
        <v>0</v>
      </c>
      <c r="N46" s="5">
        <f>'План на 01.01.2017'!N46-'План на 01.03.2017'!N46</f>
        <v>0</v>
      </c>
      <c r="O46" s="5">
        <f>'План на 01.01.2017'!O46-'План на 01.03.2017'!O46</f>
        <v>0</v>
      </c>
      <c r="P46" s="5">
        <f>'План на 01.01.2017'!P46-'План на 01.03.2017'!P46</f>
        <v>0</v>
      </c>
      <c r="Q46" s="5">
        <f>'План на 01.01.2017'!Q46-'План на 01.03.2017'!Q46</f>
        <v>0</v>
      </c>
      <c r="R46" s="5">
        <f>'План на 01.01.2017'!R46-'План на 01.03.2017'!R46</f>
        <v>0</v>
      </c>
      <c r="S46" s="6">
        <f>'План на 01.01.2017'!S46-'План на 01.03.2017'!S46</f>
        <v>0</v>
      </c>
      <c r="T46" s="5">
        <f>'План на 01.01.2017'!T46-'План на 01.03.2017'!T46</f>
        <v>0</v>
      </c>
      <c r="U46" s="5">
        <f>'План на 01.01.2017'!U46-'План на 01.03.2017'!U46</f>
        <v>0</v>
      </c>
      <c r="V46" s="5">
        <f>'План на 01.01.2017'!V46-'План на 01.03.2017'!V46</f>
        <v>0</v>
      </c>
      <c r="W46" s="5">
        <f>'План на 01.01.2017'!W46-'План на 01.03.2017'!W46</f>
        <v>0</v>
      </c>
      <c r="X46" s="5">
        <f>'План на 01.01.2017'!X46-'План на 01.03.2017'!X46</f>
        <v>0</v>
      </c>
      <c r="Y46" s="5">
        <f>'План на 01.01.2017'!Y46-'План на 01.03.2017'!Y46</f>
        <v>0</v>
      </c>
      <c r="Z46" s="5">
        <f>'План на 01.01.2017'!Z46-'План на 01.03.2017'!Z46</f>
        <v>0</v>
      </c>
      <c r="AA46" s="5">
        <f>'План на 01.01.2017'!AA46-'План на 01.03.2017'!AA46</f>
        <v>0</v>
      </c>
      <c r="AB46" s="5">
        <f>'План на 01.01.2017'!AB46-'План на 01.03.2017'!AB46</f>
        <v>0</v>
      </c>
      <c r="AC46" s="5">
        <f>'План на 01.01.2017'!AC46-'План на 01.03.2017'!AC46</f>
        <v>0</v>
      </c>
      <c r="AD46" s="5">
        <f>'План на 01.01.2017'!AD46-'План на 01.03.2017'!AD46</f>
        <v>0</v>
      </c>
      <c r="AE46" s="5">
        <f>'План на 01.01.2017'!AE46-'План на 01.03.2017'!AE46</f>
        <v>0</v>
      </c>
      <c r="AF46" s="5">
        <f>'План на 01.01.2017'!AF46-'План на 01.03.2017'!AF46</f>
        <v>0</v>
      </c>
      <c r="AG46" s="5">
        <f>'План на 01.01.2017'!AG46-'План на 01.03.2017'!AG46</f>
        <v>0</v>
      </c>
      <c r="AH46" s="5">
        <f>'План на 01.01.2017'!AH46-'План на 01.03.2017'!AH46</f>
        <v>0</v>
      </c>
      <c r="AI46" s="5">
        <f>'План на 01.01.2017'!AI46-'План на 01.03.2017'!AI46</f>
        <v>0</v>
      </c>
      <c r="AJ46" s="5">
        <f>'План на 01.01.2017'!AJ46-'План на 01.03.2017'!AJ46</f>
        <v>0</v>
      </c>
      <c r="AK46" s="5">
        <f>'План на 01.01.2017'!AK46-'План на 01.03.2017'!AK46</f>
        <v>0</v>
      </c>
      <c r="AL46" s="5">
        <f>'План на 01.01.2017'!AL46-'План на 01.03.2017'!AL46</f>
        <v>0</v>
      </c>
      <c r="AM46" s="5">
        <f>'План на 01.01.2017'!AM46-'План на 01.03.2017'!AM46</f>
        <v>0</v>
      </c>
      <c r="AN46" s="5">
        <f>'План на 01.01.2017'!AN46-'План на 01.03.2017'!AN46</f>
        <v>0</v>
      </c>
      <c r="AO46" s="5">
        <f>'План на 01.01.2017'!AO46-'План на 01.03.2017'!AO46</f>
        <v>0</v>
      </c>
      <c r="AP46" s="5">
        <f>'План на 01.01.2017'!AP46-'План на 01.03.2017'!AP46</f>
        <v>0</v>
      </c>
      <c r="AQ46" s="5">
        <f>'План на 01.01.2017'!AQ46-'План на 01.03.2017'!AQ46</f>
        <v>0</v>
      </c>
    </row>
    <row r="47" spans="1:43" s="7" customFormat="1" ht="15" customHeight="1">
      <c r="A47" s="1">
        <v>35</v>
      </c>
      <c r="B47" s="2" t="s">
        <v>59</v>
      </c>
      <c r="C47" s="3" t="s">
        <v>60</v>
      </c>
      <c r="D47" s="4">
        <f>'План на 01.01.2017'!D47-'План на 01.03.2017'!D47</f>
        <v>-137706</v>
      </c>
      <c r="E47" s="5">
        <f>'План на 01.01.2017'!E47-'План на 01.03.2017'!E47</f>
        <v>0</v>
      </c>
      <c r="F47" s="5">
        <f>'План на 01.01.2017'!F47-'План на 01.03.2017'!F47</f>
        <v>0</v>
      </c>
      <c r="G47" s="5">
        <f>'План на 01.01.2017'!G47-'План на 01.03.2017'!G47</f>
        <v>0</v>
      </c>
      <c r="H47" s="5">
        <f>'План на 01.01.2017'!H47-'План на 01.03.2017'!H47</f>
        <v>0</v>
      </c>
      <c r="I47" s="5">
        <f>'План на 01.01.2017'!I47-'План на 01.03.2017'!I47</f>
        <v>0</v>
      </c>
      <c r="J47" s="5">
        <f>'План на 01.01.2017'!J47-'План на 01.03.2017'!J47</f>
        <v>0</v>
      </c>
      <c r="K47" s="5">
        <f>'План на 01.01.2017'!K47-'План на 01.03.2017'!K47</f>
        <v>0</v>
      </c>
      <c r="L47" s="5">
        <f>'План на 01.01.2017'!L47-'План на 01.03.2017'!L47</f>
        <v>0</v>
      </c>
      <c r="M47" s="5">
        <f>'План на 01.01.2017'!M47-'План на 01.03.2017'!M47</f>
        <v>0</v>
      </c>
      <c r="N47" s="5">
        <f>'План на 01.01.2017'!N47-'План на 01.03.2017'!N47</f>
        <v>0</v>
      </c>
      <c r="O47" s="5">
        <f>'План на 01.01.2017'!O47-'План на 01.03.2017'!O47</f>
        <v>0</v>
      </c>
      <c r="P47" s="5">
        <f>'План на 01.01.2017'!P47-'План на 01.03.2017'!P47</f>
        <v>0</v>
      </c>
      <c r="Q47" s="5">
        <f>'План на 01.01.2017'!Q47-'План на 01.03.2017'!Q47</f>
        <v>0</v>
      </c>
      <c r="R47" s="5">
        <f>'План на 01.01.2017'!R47-'План на 01.03.2017'!R47</f>
        <v>-137706</v>
      </c>
      <c r="S47" s="6">
        <f>'План на 01.01.2017'!S47-'План на 01.03.2017'!S47</f>
        <v>0</v>
      </c>
      <c r="T47" s="5">
        <f>'План на 01.01.2017'!T47-'План на 01.03.2017'!T47</f>
        <v>0</v>
      </c>
      <c r="U47" s="5">
        <f>'План на 01.01.2017'!U47-'План на 01.03.2017'!U47</f>
        <v>0</v>
      </c>
      <c r="V47" s="5">
        <f>'План на 01.01.2017'!V47-'План на 01.03.2017'!V47</f>
        <v>0</v>
      </c>
      <c r="W47" s="5">
        <f>'План на 01.01.2017'!W47-'План на 01.03.2017'!W47</f>
        <v>0</v>
      </c>
      <c r="X47" s="5">
        <f>'План на 01.01.2017'!X47-'План на 01.03.2017'!X47</f>
        <v>0</v>
      </c>
      <c r="Y47" s="5">
        <f>'План на 01.01.2017'!Y47-'План на 01.03.2017'!Y47</f>
        <v>0</v>
      </c>
      <c r="Z47" s="5">
        <f>'План на 01.01.2017'!Z47-'План на 01.03.2017'!Z47</f>
        <v>0</v>
      </c>
      <c r="AA47" s="5">
        <f>'План на 01.01.2017'!AA47-'План на 01.03.2017'!AA47</f>
        <v>0</v>
      </c>
      <c r="AB47" s="5">
        <f>'План на 01.01.2017'!AB47-'План на 01.03.2017'!AB47</f>
        <v>0</v>
      </c>
      <c r="AC47" s="5">
        <f>'План на 01.01.2017'!AC47-'План на 01.03.2017'!AC47</f>
        <v>0</v>
      </c>
      <c r="AD47" s="5">
        <f>'План на 01.01.2017'!AD47-'План на 01.03.2017'!AD47</f>
        <v>0</v>
      </c>
      <c r="AE47" s="5">
        <f>'План на 01.01.2017'!AE47-'План на 01.03.2017'!AE47</f>
        <v>0</v>
      </c>
      <c r="AF47" s="5">
        <f>'План на 01.01.2017'!AF47-'План на 01.03.2017'!AF47</f>
        <v>0</v>
      </c>
      <c r="AG47" s="5">
        <f>'План на 01.01.2017'!AG47-'План на 01.03.2017'!AG47</f>
        <v>0</v>
      </c>
      <c r="AH47" s="5">
        <f>'План на 01.01.2017'!AH47-'План на 01.03.2017'!AH47</f>
        <v>0</v>
      </c>
      <c r="AI47" s="5">
        <f>'План на 01.01.2017'!AI47-'План на 01.03.2017'!AI47</f>
        <v>0</v>
      </c>
      <c r="AJ47" s="5">
        <f>'План на 01.01.2017'!AJ47-'План на 01.03.2017'!AJ47</f>
        <v>0</v>
      </c>
      <c r="AK47" s="5">
        <f>'План на 01.01.2017'!AK47-'План на 01.03.2017'!AK47</f>
        <v>0</v>
      </c>
      <c r="AL47" s="5">
        <f>'План на 01.01.2017'!AL47-'План на 01.03.2017'!AL47</f>
        <v>0</v>
      </c>
      <c r="AM47" s="5">
        <f>'План на 01.01.2017'!AM47-'План на 01.03.2017'!AM47</f>
        <v>0</v>
      </c>
      <c r="AN47" s="5">
        <f>'План на 01.01.2017'!AN47-'План на 01.03.2017'!AN47</f>
        <v>0</v>
      </c>
      <c r="AO47" s="5">
        <f>'План на 01.01.2017'!AO47-'План на 01.03.2017'!AO47</f>
        <v>0</v>
      </c>
      <c r="AP47" s="5">
        <f>'План на 01.01.2017'!AP47-'План на 01.03.2017'!AP47</f>
        <v>0</v>
      </c>
      <c r="AQ47" s="5">
        <f>'План на 01.01.2017'!AQ47-'План на 01.03.2017'!AQ47</f>
        <v>0</v>
      </c>
    </row>
    <row r="48" spans="1:43" s="7" customFormat="1" ht="15" customHeight="1">
      <c r="A48" s="1">
        <v>36</v>
      </c>
      <c r="B48" s="2" t="s">
        <v>62</v>
      </c>
      <c r="C48" s="3" t="s">
        <v>63</v>
      </c>
      <c r="D48" s="4">
        <f>'План на 01.01.2017'!D48-'План на 01.03.2017'!D48</f>
        <v>0</v>
      </c>
      <c r="E48" s="5">
        <f>'План на 01.01.2017'!E48-'План на 01.03.2017'!E48</f>
        <v>0</v>
      </c>
      <c r="F48" s="5">
        <f>'План на 01.01.2017'!F48-'План на 01.03.2017'!F48</f>
        <v>0</v>
      </c>
      <c r="G48" s="5">
        <f>'План на 01.01.2017'!G48-'План на 01.03.2017'!G48</f>
        <v>0</v>
      </c>
      <c r="H48" s="5">
        <f>'План на 01.01.2017'!H48-'План на 01.03.2017'!H48</f>
        <v>0</v>
      </c>
      <c r="I48" s="5">
        <f>'План на 01.01.2017'!I48-'План на 01.03.2017'!I48</f>
        <v>0</v>
      </c>
      <c r="J48" s="5">
        <f>'План на 01.01.2017'!J48-'План на 01.03.2017'!J48</f>
        <v>0</v>
      </c>
      <c r="K48" s="5">
        <f>'План на 01.01.2017'!K48-'План на 01.03.2017'!K48</f>
        <v>0</v>
      </c>
      <c r="L48" s="5">
        <f>'План на 01.01.2017'!L48-'План на 01.03.2017'!L48</f>
        <v>0</v>
      </c>
      <c r="M48" s="5">
        <f>'План на 01.01.2017'!M48-'План на 01.03.2017'!M48</f>
        <v>0</v>
      </c>
      <c r="N48" s="5">
        <f>'План на 01.01.2017'!N48-'План на 01.03.2017'!N48</f>
        <v>0</v>
      </c>
      <c r="O48" s="5">
        <f>'План на 01.01.2017'!O48-'План на 01.03.2017'!O48</f>
        <v>0</v>
      </c>
      <c r="P48" s="5">
        <f>'План на 01.01.2017'!P48-'План на 01.03.2017'!P48</f>
        <v>0</v>
      </c>
      <c r="Q48" s="5">
        <f>'План на 01.01.2017'!Q48-'План на 01.03.2017'!Q48</f>
        <v>0</v>
      </c>
      <c r="R48" s="5">
        <f>'План на 01.01.2017'!R48-'План на 01.03.2017'!R48</f>
        <v>0</v>
      </c>
      <c r="S48" s="6">
        <f>'План на 01.01.2017'!S48-'План на 01.03.2017'!S48</f>
        <v>0</v>
      </c>
      <c r="T48" s="5">
        <f>'План на 01.01.2017'!T48-'План на 01.03.2017'!T48</f>
        <v>0</v>
      </c>
      <c r="U48" s="5">
        <f>'План на 01.01.2017'!U48-'План на 01.03.2017'!U48</f>
        <v>0</v>
      </c>
      <c r="V48" s="5">
        <f>'План на 01.01.2017'!V48-'План на 01.03.2017'!V48</f>
        <v>0</v>
      </c>
      <c r="W48" s="5">
        <f>'План на 01.01.2017'!W48-'План на 01.03.2017'!W48</f>
        <v>0</v>
      </c>
      <c r="X48" s="5">
        <f>'План на 01.01.2017'!X48-'План на 01.03.2017'!X48</f>
        <v>0</v>
      </c>
      <c r="Y48" s="5">
        <f>'План на 01.01.2017'!Y48-'План на 01.03.2017'!Y48</f>
        <v>0</v>
      </c>
      <c r="Z48" s="5">
        <f>'План на 01.01.2017'!Z48-'План на 01.03.2017'!Z48</f>
        <v>0</v>
      </c>
      <c r="AA48" s="5">
        <f>'План на 01.01.2017'!AA48-'План на 01.03.2017'!AA48</f>
        <v>0</v>
      </c>
      <c r="AB48" s="5">
        <f>'План на 01.01.2017'!AB48-'План на 01.03.2017'!AB48</f>
        <v>0</v>
      </c>
      <c r="AC48" s="5">
        <f>'План на 01.01.2017'!AC48-'План на 01.03.2017'!AC48</f>
        <v>0</v>
      </c>
      <c r="AD48" s="5">
        <f>'План на 01.01.2017'!AD48-'План на 01.03.2017'!AD48</f>
        <v>0</v>
      </c>
      <c r="AE48" s="5">
        <f>'План на 01.01.2017'!AE48-'План на 01.03.2017'!AE48</f>
        <v>0</v>
      </c>
      <c r="AF48" s="5">
        <f>'План на 01.01.2017'!AF48-'План на 01.03.2017'!AF48</f>
        <v>0</v>
      </c>
      <c r="AG48" s="5">
        <f>'План на 01.01.2017'!AG48-'План на 01.03.2017'!AG48</f>
        <v>0</v>
      </c>
      <c r="AH48" s="5">
        <f>'План на 01.01.2017'!AH48-'План на 01.03.2017'!AH48</f>
        <v>0</v>
      </c>
      <c r="AI48" s="5">
        <f>'План на 01.01.2017'!AI48-'План на 01.03.2017'!AI48</f>
        <v>0</v>
      </c>
      <c r="AJ48" s="5">
        <f>'План на 01.01.2017'!AJ48-'План на 01.03.2017'!AJ48</f>
        <v>0</v>
      </c>
      <c r="AK48" s="5">
        <f>'План на 01.01.2017'!AK48-'План на 01.03.2017'!AK48</f>
        <v>0</v>
      </c>
      <c r="AL48" s="5">
        <f>'План на 01.01.2017'!AL48-'План на 01.03.2017'!AL48</f>
        <v>0</v>
      </c>
      <c r="AM48" s="5">
        <f>'План на 01.01.2017'!AM48-'План на 01.03.2017'!AM48</f>
        <v>0</v>
      </c>
      <c r="AN48" s="5">
        <f>'План на 01.01.2017'!AN48-'План на 01.03.2017'!AN48</f>
        <v>0</v>
      </c>
      <c r="AO48" s="5">
        <f>'План на 01.01.2017'!AO48-'План на 01.03.2017'!AO48</f>
        <v>0</v>
      </c>
      <c r="AP48" s="5">
        <f>'План на 01.01.2017'!AP48-'План на 01.03.2017'!AP48</f>
        <v>0</v>
      </c>
      <c r="AQ48" s="5">
        <f>'План на 01.01.2017'!AQ48-'План на 01.03.2017'!AQ48</f>
        <v>0</v>
      </c>
    </row>
    <row r="49" spans="1:43" s="7" customFormat="1">
      <c r="A49" s="1">
        <v>37</v>
      </c>
      <c r="B49" s="2" t="s">
        <v>68</v>
      </c>
      <c r="C49" s="3" t="s">
        <v>69</v>
      </c>
      <c r="D49" s="4">
        <f>'План на 01.01.2017'!D49-'План на 01.03.2017'!D49</f>
        <v>0</v>
      </c>
      <c r="E49" s="5">
        <f>'План на 01.01.2017'!E49-'План на 01.03.2017'!E49</f>
        <v>0</v>
      </c>
      <c r="F49" s="5">
        <f>'План на 01.01.2017'!F49-'План на 01.03.2017'!F49</f>
        <v>0</v>
      </c>
      <c r="G49" s="5">
        <f>'План на 01.01.2017'!G49-'План на 01.03.2017'!G49</f>
        <v>0</v>
      </c>
      <c r="H49" s="5">
        <f>'План на 01.01.2017'!H49-'План на 01.03.2017'!H49</f>
        <v>0</v>
      </c>
      <c r="I49" s="5">
        <f>'План на 01.01.2017'!I49-'План на 01.03.2017'!I49</f>
        <v>0</v>
      </c>
      <c r="J49" s="5">
        <f>'План на 01.01.2017'!J49-'План на 01.03.2017'!J49</f>
        <v>0</v>
      </c>
      <c r="K49" s="5">
        <f>'План на 01.01.2017'!K49-'План на 01.03.2017'!K49</f>
        <v>0</v>
      </c>
      <c r="L49" s="5">
        <f>'План на 01.01.2017'!L49-'План на 01.03.2017'!L49</f>
        <v>0</v>
      </c>
      <c r="M49" s="5">
        <f>'План на 01.01.2017'!M49-'План на 01.03.2017'!M49</f>
        <v>0</v>
      </c>
      <c r="N49" s="5">
        <f>'План на 01.01.2017'!N49-'План на 01.03.2017'!N49</f>
        <v>0</v>
      </c>
      <c r="O49" s="5">
        <f>'План на 01.01.2017'!O49-'План на 01.03.2017'!O49</f>
        <v>0</v>
      </c>
      <c r="P49" s="5">
        <f>'План на 01.01.2017'!P49-'План на 01.03.2017'!P49</f>
        <v>0</v>
      </c>
      <c r="Q49" s="5">
        <f>'План на 01.01.2017'!Q49-'План на 01.03.2017'!Q49</f>
        <v>0</v>
      </c>
      <c r="R49" s="5">
        <f>'План на 01.01.2017'!R49-'План на 01.03.2017'!R49</f>
        <v>0</v>
      </c>
      <c r="S49" s="6">
        <f>'План на 01.01.2017'!S49-'План на 01.03.2017'!S49</f>
        <v>0</v>
      </c>
      <c r="T49" s="5">
        <f>'План на 01.01.2017'!T49-'План на 01.03.2017'!T49</f>
        <v>0</v>
      </c>
      <c r="U49" s="5">
        <f>'План на 01.01.2017'!U49-'План на 01.03.2017'!U49</f>
        <v>0</v>
      </c>
      <c r="V49" s="5">
        <f>'План на 01.01.2017'!V49-'План на 01.03.2017'!V49</f>
        <v>0</v>
      </c>
      <c r="W49" s="5">
        <f>'План на 01.01.2017'!W49-'План на 01.03.2017'!W49</f>
        <v>0</v>
      </c>
      <c r="X49" s="5">
        <f>'План на 01.01.2017'!X49-'План на 01.03.2017'!X49</f>
        <v>0</v>
      </c>
      <c r="Y49" s="5">
        <f>'План на 01.01.2017'!Y49-'План на 01.03.2017'!Y49</f>
        <v>0</v>
      </c>
      <c r="Z49" s="5">
        <f>'План на 01.01.2017'!Z49-'План на 01.03.2017'!Z49</f>
        <v>0</v>
      </c>
      <c r="AA49" s="5">
        <f>'План на 01.01.2017'!AA49-'План на 01.03.2017'!AA49</f>
        <v>0</v>
      </c>
      <c r="AB49" s="5">
        <f>'План на 01.01.2017'!AB49-'План на 01.03.2017'!AB49</f>
        <v>0</v>
      </c>
      <c r="AC49" s="5">
        <f>'План на 01.01.2017'!AC49-'План на 01.03.2017'!AC49</f>
        <v>0</v>
      </c>
      <c r="AD49" s="5">
        <f>'План на 01.01.2017'!AD49-'План на 01.03.2017'!AD49</f>
        <v>0</v>
      </c>
      <c r="AE49" s="5">
        <f>'План на 01.01.2017'!AE49-'План на 01.03.2017'!AE49</f>
        <v>0</v>
      </c>
      <c r="AF49" s="5">
        <f>'План на 01.01.2017'!AF49-'План на 01.03.2017'!AF49</f>
        <v>0</v>
      </c>
      <c r="AG49" s="5">
        <f>'План на 01.01.2017'!AG49-'План на 01.03.2017'!AG49</f>
        <v>0</v>
      </c>
      <c r="AH49" s="5">
        <f>'План на 01.01.2017'!AH49-'План на 01.03.2017'!AH49</f>
        <v>0</v>
      </c>
      <c r="AI49" s="5">
        <f>'План на 01.01.2017'!AI49-'План на 01.03.2017'!AI49</f>
        <v>0</v>
      </c>
      <c r="AJ49" s="5">
        <f>'План на 01.01.2017'!AJ49-'План на 01.03.2017'!AJ49</f>
        <v>0</v>
      </c>
      <c r="AK49" s="5">
        <f>'План на 01.01.2017'!AK49-'План на 01.03.2017'!AK49</f>
        <v>0</v>
      </c>
      <c r="AL49" s="5">
        <f>'План на 01.01.2017'!AL49-'План на 01.03.2017'!AL49</f>
        <v>0</v>
      </c>
      <c r="AM49" s="5">
        <f>'План на 01.01.2017'!AM49-'План на 01.03.2017'!AM49</f>
        <v>0</v>
      </c>
      <c r="AN49" s="5">
        <f>'План на 01.01.2017'!AN49-'План на 01.03.2017'!AN49</f>
        <v>0</v>
      </c>
      <c r="AO49" s="5">
        <f>'План на 01.01.2017'!AO49-'План на 01.03.2017'!AO49</f>
        <v>0</v>
      </c>
      <c r="AP49" s="5">
        <f>'План на 01.01.2017'!AP49-'План на 01.03.2017'!AP49</f>
        <v>0</v>
      </c>
      <c r="AQ49" s="5">
        <f>'План на 01.01.2017'!AQ49-'План на 01.03.2017'!AQ49</f>
        <v>0</v>
      </c>
    </row>
    <row r="50" spans="1:43" s="7" customFormat="1">
      <c r="A50" s="1">
        <v>38</v>
      </c>
      <c r="B50" s="2" t="s">
        <v>71</v>
      </c>
      <c r="C50" s="3" t="s">
        <v>72</v>
      </c>
      <c r="D50" s="4">
        <f>'План на 01.01.2017'!D50-'План на 01.03.2017'!D50</f>
        <v>0</v>
      </c>
      <c r="E50" s="5">
        <f>'План на 01.01.2017'!E50-'План на 01.03.2017'!E50</f>
        <v>0</v>
      </c>
      <c r="F50" s="5">
        <f>'План на 01.01.2017'!F50-'План на 01.03.2017'!F50</f>
        <v>0</v>
      </c>
      <c r="G50" s="5">
        <f>'План на 01.01.2017'!G50-'План на 01.03.2017'!G50</f>
        <v>0</v>
      </c>
      <c r="H50" s="5">
        <f>'План на 01.01.2017'!H50-'План на 01.03.2017'!H50</f>
        <v>0</v>
      </c>
      <c r="I50" s="5">
        <f>'План на 01.01.2017'!I50-'План на 01.03.2017'!I50</f>
        <v>0</v>
      </c>
      <c r="J50" s="5">
        <f>'План на 01.01.2017'!J50-'План на 01.03.2017'!J50</f>
        <v>0</v>
      </c>
      <c r="K50" s="5">
        <f>'План на 01.01.2017'!K50-'План на 01.03.2017'!K50</f>
        <v>0</v>
      </c>
      <c r="L50" s="5">
        <f>'План на 01.01.2017'!L50-'План на 01.03.2017'!L50</f>
        <v>0</v>
      </c>
      <c r="M50" s="5">
        <f>'План на 01.01.2017'!M50-'План на 01.03.2017'!M50</f>
        <v>0</v>
      </c>
      <c r="N50" s="5">
        <f>'План на 01.01.2017'!N50-'План на 01.03.2017'!N50</f>
        <v>0</v>
      </c>
      <c r="O50" s="5">
        <f>'План на 01.01.2017'!O50-'План на 01.03.2017'!O50</f>
        <v>0</v>
      </c>
      <c r="P50" s="5">
        <f>'План на 01.01.2017'!P50-'План на 01.03.2017'!P50</f>
        <v>0</v>
      </c>
      <c r="Q50" s="5">
        <f>'План на 01.01.2017'!Q50-'План на 01.03.2017'!Q50</f>
        <v>0</v>
      </c>
      <c r="R50" s="5">
        <f>'План на 01.01.2017'!R50-'План на 01.03.2017'!R50</f>
        <v>0</v>
      </c>
      <c r="S50" s="6">
        <f>'План на 01.01.2017'!S50-'План на 01.03.2017'!S50</f>
        <v>0</v>
      </c>
      <c r="T50" s="5">
        <f>'План на 01.01.2017'!T50-'План на 01.03.2017'!T50</f>
        <v>0</v>
      </c>
      <c r="U50" s="5">
        <f>'План на 01.01.2017'!U50-'План на 01.03.2017'!U50</f>
        <v>0</v>
      </c>
      <c r="V50" s="5">
        <f>'План на 01.01.2017'!V50-'План на 01.03.2017'!V50</f>
        <v>0</v>
      </c>
      <c r="W50" s="5">
        <f>'План на 01.01.2017'!W50-'План на 01.03.2017'!W50</f>
        <v>0</v>
      </c>
      <c r="X50" s="5">
        <f>'План на 01.01.2017'!X50-'План на 01.03.2017'!X50</f>
        <v>0</v>
      </c>
      <c r="Y50" s="5">
        <f>'План на 01.01.2017'!Y50-'План на 01.03.2017'!Y50</f>
        <v>0</v>
      </c>
      <c r="Z50" s="5">
        <f>'План на 01.01.2017'!Z50-'План на 01.03.2017'!Z50</f>
        <v>0</v>
      </c>
      <c r="AA50" s="5">
        <f>'План на 01.01.2017'!AA50-'План на 01.03.2017'!AA50</f>
        <v>0</v>
      </c>
      <c r="AB50" s="5">
        <f>'План на 01.01.2017'!AB50-'План на 01.03.2017'!AB50</f>
        <v>0</v>
      </c>
      <c r="AC50" s="5">
        <f>'План на 01.01.2017'!AC50-'План на 01.03.2017'!AC50</f>
        <v>0</v>
      </c>
      <c r="AD50" s="5">
        <f>'План на 01.01.2017'!AD50-'План на 01.03.2017'!AD50</f>
        <v>0</v>
      </c>
      <c r="AE50" s="5">
        <f>'План на 01.01.2017'!AE50-'План на 01.03.2017'!AE50</f>
        <v>0</v>
      </c>
      <c r="AF50" s="5">
        <f>'План на 01.01.2017'!AF50-'План на 01.03.2017'!AF50</f>
        <v>0</v>
      </c>
      <c r="AG50" s="5">
        <f>'План на 01.01.2017'!AG50-'План на 01.03.2017'!AG50</f>
        <v>0</v>
      </c>
      <c r="AH50" s="5">
        <f>'План на 01.01.2017'!AH50-'План на 01.03.2017'!AH50</f>
        <v>0</v>
      </c>
      <c r="AI50" s="5">
        <f>'План на 01.01.2017'!AI50-'План на 01.03.2017'!AI50</f>
        <v>0</v>
      </c>
      <c r="AJ50" s="5">
        <f>'План на 01.01.2017'!AJ50-'План на 01.03.2017'!AJ50</f>
        <v>0</v>
      </c>
      <c r="AK50" s="5">
        <f>'План на 01.01.2017'!AK50-'План на 01.03.2017'!AK50</f>
        <v>0</v>
      </c>
      <c r="AL50" s="5">
        <f>'План на 01.01.2017'!AL50-'План на 01.03.2017'!AL50</f>
        <v>0</v>
      </c>
      <c r="AM50" s="5">
        <f>'План на 01.01.2017'!AM50-'План на 01.03.2017'!AM50</f>
        <v>0</v>
      </c>
      <c r="AN50" s="5">
        <f>'План на 01.01.2017'!AN50-'План на 01.03.2017'!AN50</f>
        <v>0</v>
      </c>
      <c r="AO50" s="5">
        <f>'План на 01.01.2017'!AO50-'План на 01.03.2017'!AO50</f>
        <v>0</v>
      </c>
      <c r="AP50" s="5">
        <f>'План на 01.01.2017'!AP50-'План на 01.03.2017'!AP50</f>
        <v>0</v>
      </c>
      <c r="AQ50" s="5">
        <f>'План на 01.01.2017'!AQ50-'План на 01.03.2017'!AQ50</f>
        <v>0</v>
      </c>
    </row>
    <row r="51" spans="1:43" s="7" customFormat="1">
      <c r="A51" s="1">
        <v>39</v>
      </c>
      <c r="B51" s="2" t="s">
        <v>137</v>
      </c>
      <c r="C51" s="3" t="s">
        <v>79</v>
      </c>
      <c r="D51" s="4">
        <f>'План на 01.01.2017'!D51-'План на 01.03.2017'!D51</f>
        <v>137706</v>
      </c>
      <c r="E51" s="5">
        <f>'План на 01.01.2017'!E51-'План на 01.03.2017'!E51</f>
        <v>0</v>
      </c>
      <c r="F51" s="5">
        <f>'План на 01.01.2017'!F51-'План на 01.03.2017'!F51</f>
        <v>0</v>
      </c>
      <c r="G51" s="5">
        <f>'План на 01.01.2017'!G51-'План на 01.03.2017'!G51</f>
        <v>0</v>
      </c>
      <c r="H51" s="5">
        <f>'План на 01.01.2017'!H51-'План на 01.03.2017'!H51</f>
        <v>0</v>
      </c>
      <c r="I51" s="5">
        <f>'План на 01.01.2017'!I51-'План на 01.03.2017'!I51</f>
        <v>0</v>
      </c>
      <c r="J51" s="5">
        <f>'План на 01.01.2017'!J51-'План на 01.03.2017'!J51</f>
        <v>0</v>
      </c>
      <c r="K51" s="5">
        <f>'План на 01.01.2017'!K51-'План на 01.03.2017'!K51</f>
        <v>0</v>
      </c>
      <c r="L51" s="5">
        <f>'План на 01.01.2017'!L51-'План на 01.03.2017'!L51</f>
        <v>0</v>
      </c>
      <c r="M51" s="5">
        <f>'План на 01.01.2017'!M51-'План на 01.03.2017'!M51</f>
        <v>0</v>
      </c>
      <c r="N51" s="5">
        <f>'План на 01.01.2017'!N51-'План на 01.03.2017'!N51</f>
        <v>0</v>
      </c>
      <c r="O51" s="5">
        <f>'План на 01.01.2017'!O51-'План на 01.03.2017'!O51</f>
        <v>0</v>
      </c>
      <c r="P51" s="5">
        <f>'План на 01.01.2017'!P51-'План на 01.03.2017'!P51</f>
        <v>0</v>
      </c>
      <c r="Q51" s="5">
        <f>'План на 01.01.2017'!Q51-'План на 01.03.2017'!Q51</f>
        <v>0</v>
      </c>
      <c r="R51" s="5">
        <f>'План на 01.01.2017'!R51-'План на 01.03.2017'!R51</f>
        <v>137706</v>
      </c>
      <c r="S51" s="6">
        <f>'План на 01.01.2017'!S51-'План на 01.03.2017'!S51</f>
        <v>0</v>
      </c>
      <c r="T51" s="5">
        <f>'План на 01.01.2017'!T51-'План на 01.03.2017'!T51</f>
        <v>0</v>
      </c>
      <c r="U51" s="5">
        <f>'План на 01.01.2017'!U51-'План на 01.03.2017'!U51</f>
        <v>0</v>
      </c>
      <c r="V51" s="5">
        <f>'План на 01.01.2017'!V51-'План на 01.03.2017'!V51</f>
        <v>0</v>
      </c>
      <c r="W51" s="5">
        <f>'План на 01.01.2017'!W51-'План на 01.03.2017'!W51</f>
        <v>0</v>
      </c>
      <c r="X51" s="5">
        <f>'План на 01.01.2017'!X51-'План на 01.03.2017'!X51</f>
        <v>0</v>
      </c>
      <c r="Y51" s="5">
        <f>'План на 01.01.2017'!Y51-'План на 01.03.2017'!Y51</f>
        <v>0</v>
      </c>
      <c r="Z51" s="5">
        <f>'План на 01.01.2017'!Z51-'План на 01.03.2017'!Z51</f>
        <v>0</v>
      </c>
      <c r="AA51" s="5">
        <f>'План на 01.01.2017'!AA51-'План на 01.03.2017'!AA51</f>
        <v>0</v>
      </c>
      <c r="AB51" s="5">
        <f>'План на 01.01.2017'!AB51-'План на 01.03.2017'!AB51</f>
        <v>0</v>
      </c>
      <c r="AC51" s="5">
        <f>'План на 01.01.2017'!AC51-'План на 01.03.2017'!AC51</f>
        <v>0</v>
      </c>
      <c r="AD51" s="5">
        <f>'План на 01.01.2017'!AD51-'План на 01.03.2017'!AD51</f>
        <v>0</v>
      </c>
      <c r="AE51" s="5">
        <f>'План на 01.01.2017'!AE51-'План на 01.03.2017'!AE51</f>
        <v>0</v>
      </c>
      <c r="AF51" s="5">
        <f>'План на 01.01.2017'!AF51-'План на 01.03.2017'!AF51</f>
        <v>0</v>
      </c>
      <c r="AG51" s="5">
        <f>'План на 01.01.2017'!AG51-'План на 01.03.2017'!AG51</f>
        <v>0</v>
      </c>
      <c r="AH51" s="5">
        <f>'План на 01.01.2017'!AH51-'План на 01.03.2017'!AH51</f>
        <v>0</v>
      </c>
      <c r="AI51" s="5">
        <f>'План на 01.01.2017'!AI51-'План на 01.03.2017'!AI51</f>
        <v>0</v>
      </c>
      <c r="AJ51" s="5">
        <f>'План на 01.01.2017'!AJ51-'План на 01.03.2017'!AJ51</f>
        <v>0</v>
      </c>
      <c r="AK51" s="5">
        <f>'План на 01.01.2017'!AK51-'План на 01.03.2017'!AK51</f>
        <v>0</v>
      </c>
      <c r="AL51" s="5">
        <f>'План на 01.01.2017'!AL51-'План на 01.03.2017'!AL51</f>
        <v>0</v>
      </c>
      <c r="AM51" s="5">
        <f>'План на 01.01.2017'!AM51-'План на 01.03.2017'!AM51</f>
        <v>0</v>
      </c>
      <c r="AN51" s="5">
        <f>'План на 01.01.2017'!AN51-'План на 01.03.2017'!AN51</f>
        <v>0</v>
      </c>
      <c r="AO51" s="5">
        <f>'План на 01.01.2017'!AO51-'План на 01.03.2017'!AO51</f>
        <v>0</v>
      </c>
      <c r="AP51" s="5">
        <f>'План на 01.01.2017'!AP51-'План на 01.03.2017'!AP51</f>
        <v>0</v>
      </c>
      <c r="AQ51" s="5">
        <f>'План на 01.01.2017'!AQ51-'План на 01.03.2017'!AQ51</f>
        <v>0</v>
      </c>
    </row>
    <row r="52" spans="1:43" s="33" customFormat="1">
      <c r="A52" s="1">
        <v>40</v>
      </c>
      <c r="B52" s="2" t="s">
        <v>45</v>
      </c>
      <c r="C52" s="30" t="s">
        <v>46</v>
      </c>
      <c r="D52" s="31">
        <f>'План на 01.01.2017'!D52-'План на 01.03.2017'!D52</f>
        <v>0</v>
      </c>
      <c r="E52" s="10">
        <f>'План на 01.01.2017'!E52-'План на 01.03.2017'!E52</f>
        <v>0</v>
      </c>
      <c r="F52" s="10">
        <f>'План на 01.01.2017'!F52-'План на 01.03.2017'!F52</f>
        <v>0</v>
      </c>
      <c r="G52" s="10">
        <f>'План на 01.01.2017'!G52-'План на 01.03.2017'!G52</f>
        <v>0</v>
      </c>
      <c r="H52" s="10">
        <f>'План на 01.01.2017'!H52-'План на 01.03.2017'!H52</f>
        <v>0</v>
      </c>
      <c r="I52" s="10">
        <f>'План на 01.01.2017'!I52-'План на 01.03.2017'!I52</f>
        <v>0</v>
      </c>
      <c r="J52" s="10">
        <f>'План на 01.01.2017'!J52-'План на 01.03.2017'!J52</f>
        <v>0</v>
      </c>
      <c r="K52" s="10">
        <f>'План на 01.01.2017'!K52-'План на 01.03.2017'!K52</f>
        <v>0</v>
      </c>
      <c r="L52" s="10">
        <f>'План на 01.01.2017'!L52-'План на 01.03.2017'!L52</f>
        <v>0</v>
      </c>
      <c r="M52" s="10">
        <f>'План на 01.01.2017'!M52-'План на 01.03.2017'!M52</f>
        <v>0</v>
      </c>
      <c r="N52" s="10">
        <f>'План на 01.01.2017'!N52-'План на 01.03.2017'!N52</f>
        <v>0</v>
      </c>
      <c r="O52" s="10">
        <f>'План на 01.01.2017'!O52-'План на 01.03.2017'!O52</f>
        <v>0</v>
      </c>
      <c r="P52" s="10">
        <f>'План на 01.01.2017'!P52-'План на 01.03.2017'!P52</f>
        <v>0</v>
      </c>
      <c r="Q52" s="10">
        <f>'План на 01.01.2017'!Q52-'План на 01.03.2017'!Q52</f>
        <v>0</v>
      </c>
      <c r="R52" s="10">
        <f>'План на 01.01.2017'!R52-'План на 01.03.2017'!R52</f>
        <v>0</v>
      </c>
      <c r="S52" s="32">
        <f>'План на 01.01.2017'!S52-'План на 01.03.2017'!S52</f>
        <v>0</v>
      </c>
      <c r="T52" s="10">
        <f>'План на 01.01.2017'!T52-'План на 01.03.2017'!T52</f>
        <v>0</v>
      </c>
      <c r="U52" s="10">
        <f>'План на 01.01.2017'!U52-'План на 01.03.2017'!U52</f>
        <v>0</v>
      </c>
      <c r="V52" s="10">
        <f>'План на 01.01.2017'!V52-'План на 01.03.2017'!V52</f>
        <v>0</v>
      </c>
      <c r="W52" s="10">
        <f>'План на 01.01.2017'!W52-'План на 01.03.2017'!W52</f>
        <v>0</v>
      </c>
      <c r="X52" s="10">
        <f>'План на 01.01.2017'!X52-'План на 01.03.2017'!X52</f>
        <v>0</v>
      </c>
      <c r="Y52" s="10">
        <f>'План на 01.01.2017'!Y52-'План на 01.03.2017'!Y52</f>
        <v>0</v>
      </c>
      <c r="Z52" s="10">
        <f>'План на 01.01.2017'!Z52-'План на 01.03.2017'!Z52</f>
        <v>0</v>
      </c>
      <c r="AA52" s="10">
        <f>'План на 01.01.2017'!AA52-'План на 01.03.2017'!AA52</f>
        <v>0</v>
      </c>
      <c r="AB52" s="10">
        <f>'План на 01.01.2017'!AB52-'План на 01.03.2017'!AB52</f>
        <v>0</v>
      </c>
      <c r="AC52" s="10">
        <f>'План на 01.01.2017'!AC52-'План на 01.03.2017'!AC52</f>
        <v>0</v>
      </c>
      <c r="AD52" s="10">
        <f>'План на 01.01.2017'!AD52-'План на 01.03.2017'!AD52</f>
        <v>0</v>
      </c>
      <c r="AE52" s="10">
        <f>'План на 01.01.2017'!AE52-'План на 01.03.2017'!AE52</f>
        <v>0</v>
      </c>
      <c r="AF52" s="10">
        <f>'План на 01.01.2017'!AF52-'План на 01.03.2017'!AF52</f>
        <v>0</v>
      </c>
      <c r="AG52" s="10">
        <f>'План на 01.01.2017'!AG52-'План на 01.03.2017'!AG52</f>
        <v>0</v>
      </c>
      <c r="AH52" s="10">
        <f>'План на 01.01.2017'!AH52-'План на 01.03.2017'!AH52</f>
        <v>0</v>
      </c>
      <c r="AI52" s="10">
        <f>'План на 01.01.2017'!AI52-'План на 01.03.2017'!AI52</f>
        <v>0</v>
      </c>
      <c r="AJ52" s="10">
        <f>'План на 01.01.2017'!AJ52-'План на 01.03.2017'!AJ52</f>
        <v>0</v>
      </c>
      <c r="AK52" s="10">
        <f>'План на 01.01.2017'!AK52-'План на 01.03.2017'!AK52</f>
        <v>0</v>
      </c>
      <c r="AL52" s="10">
        <f>'План на 01.01.2017'!AL52-'План на 01.03.2017'!AL52</f>
        <v>0</v>
      </c>
      <c r="AM52" s="10">
        <f>'План на 01.01.2017'!AM52-'План на 01.03.2017'!AM52</f>
        <v>0</v>
      </c>
      <c r="AN52" s="10">
        <f>'План на 01.01.2017'!AN52-'План на 01.03.2017'!AN52</f>
        <v>0</v>
      </c>
      <c r="AO52" s="10">
        <f>'План на 01.01.2017'!AO52-'План на 01.03.2017'!AO52</f>
        <v>0</v>
      </c>
      <c r="AP52" s="10">
        <f>'План на 01.01.2017'!AP52-'План на 01.03.2017'!AP52</f>
        <v>0</v>
      </c>
      <c r="AQ52" s="10">
        <f>'План на 01.01.2017'!AQ52-'План на 01.03.2017'!AQ52</f>
        <v>0</v>
      </c>
    </row>
    <row r="53" spans="1:43" s="33" customFormat="1">
      <c r="A53" s="29">
        <v>41</v>
      </c>
      <c r="B53" s="2" t="s">
        <v>47</v>
      </c>
      <c r="C53" s="30" t="s">
        <v>48</v>
      </c>
      <c r="D53" s="31">
        <f>'План на 01.01.2017'!D53-'План на 01.03.2017'!D53</f>
        <v>0</v>
      </c>
      <c r="E53" s="10">
        <f>'План на 01.01.2017'!E53-'План на 01.03.2017'!E53</f>
        <v>0</v>
      </c>
      <c r="F53" s="10">
        <f>'План на 01.01.2017'!F53-'План на 01.03.2017'!F53</f>
        <v>0</v>
      </c>
      <c r="G53" s="10">
        <f>'План на 01.01.2017'!G53-'План на 01.03.2017'!G53</f>
        <v>0</v>
      </c>
      <c r="H53" s="10">
        <f>'План на 01.01.2017'!H53-'План на 01.03.2017'!H53</f>
        <v>0</v>
      </c>
      <c r="I53" s="10">
        <f>'План на 01.01.2017'!I53-'План на 01.03.2017'!I53</f>
        <v>0</v>
      </c>
      <c r="J53" s="10">
        <f>'План на 01.01.2017'!J53-'План на 01.03.2017'!J53</f>
        <v>0</v>
      </c>
      <c r="K53" s="10">
        <f>'План на 01.01.2017'!K53-'План на 01.03.2017'!K53</f>
        <v>0</v>
      </c>
      <c r="L53" s="10">
        <f>'План на 01.01.2017'!L53-'План на 01.03.2017'!L53</f>
        <v>0</v>
      </c>
      <c r="M53" s="10">
        <f>'План на 01.01.2017'!M53-'План на 01.03.2017'!M53</f>
        <v>0</v>
      </c>
      <c r="N53" s="10">
        <f>'План на 01.01.2017'!N53-'План на 01.03.2017'!N53</f>
        <v>0</v>
      </c>
      <c r="O53" s="10">
        <f>'План на 01.01.2017'!O53-'План на 01.03.2017'!O53</f>
        <v>0</v>
      </c>
      <c r="P53" s="10">
        <f>'План на 01.01.2017'!P53-'План на 01.03.2017'!P53</f>
        <v>0</v>
      </c>
      <c r="Q53" s="10">
        <f>'План на 01.01.2017'!Q53-'План на 01.03.2017'!Q53</f>
        <v>0</v>
      </c>
      <c r="R53" s="10">
        <f>'План на 01.01.2017'!R53-'План на 01.03.2017'!R53</f>
        <v>0</v>
      </c>
      <c r="S53" s="32">
        <f>'План на 01.01.2017'!S53-'План на 01.03.2017'!S53</f>
        <v>0</v>
      </c>
      <c r="T53" s="10">
        <f>'План на 01.01.2017'!T53-'План на 01.03.2017'!T53</f>
        <v>0</v>
      </c>
      <c r="U53" s="10">
        <f>'План на 01.01.2017'!U53-'План на 01.03.2017'!U53</f>
        <v>0</v>
      </c>
      <c r="V53" s="10">
        <f>'План на 01.01.2017'!V53-'План на 01.03.2017'!V53</f>
        <v>0</v>
      </c>
      <c r="W53" s="10">
        <f>'План на 01.01.2017'!W53-'План на 01.03.2017'!W53</f>
        <v>0</v>
      </c>
      <c r="X53" s="10">
        <f>'План на 01.01.2017'!X53-'План на 01.03.2017'!X53</f>
        <v>0</v>
      </c>
      <c r="Y53" s="10">
        <f>'План на 01.01.2017'!Y53-'План на 01.03.2017'!Y53</f>
        <v>0</v>
      </c>
      <c r="Z53" s="10">
        <f>'План на 01.01.2017'!Z53-'План на 01.03.2017'!Z53</f>
        <v>0</v>
      </c>
      <c r="AA53" s="10">
        <f>'План на 01.01.2017'!AA53-'План на 01.03.2017'!AA53</f>
        <v>0</v>
      </c>
      <c r="AB53" s="10">
        <f>'План на 01.01.2017'!AB53-'План на 01.03.2017'!AB53</f>
        <v>0</v>
      </c>
      <c r="AC53" s="10">
        <f>'План на 01.01.2017'!AC53-'План на 01.03.2017'!AC53</f>
        <v>0</v>
      </c>
      <c r="AD53" s="10">
        <f>'План на 01.01.2017'!AD53-'План на 01.03.2017'!AD53</f>
        <v>0</v>
      </c>
      <c r="AE53" s="10">
        <f>'План на 01.01.2017'!AE53-'План на 01.03.2017'!AE53</f>
        <v>0</v>
      </c>
      <c r="AF53" s="10">
        <f>'План на 01.01.2017'!AF53-'План на 01.03.2017'!AF53</f>
        <v>0</v>
      </c>
      <c r="AG53" s="10">
        <f>'План на 01.01.2017'!AG53-'План на 01.03.2017'!AG53</f>
        <v>0</v>
      </c>
      <c r="AH53" s="10">
        <f>'План на 01.01.2017'!AH53-'План на 01.03.2017'!AH53</f>
        <v>0</v>
      </c>
      <c r="AI53" s="10">
        <f>'План на 01.01.2017'!AI53-'План на 01.03.2017'!AI53</f>
        <v>0</v>
      </c>
      <c r="AJ53" s="10">
        <f>'План на 01.01.2017'!AJ53-'План на 01.03.2017'!AJ53</f>
        <v>0</v>
      </c>
      <c r="AK53" s="10">
        <f>'План на 01.01.2017'!AK53-'План на 01.03.2017'!AK53</f>
        <v>0</v>
      </c>
      <c r="AL53" s="10">
        <f>'План на 01.01.2017'!AL53-'План на 01.03.2017'!AL53</f>
        <v>0</v>
      </c>
      <c r="AM53" s="10">
        <f>'План на 01.01.2017'!AM53-'План на 01.03.2017'!AM53</f>
        <v>0</v>
      </c>
      <c r="AN53" s="10">
        <f>'План на 01.01.2017'!AN53-'План на 01.03.2017'!AN53</f>
        <v>0</v>
      </c>
      <c r="AO53" s="10">
        <f>'План на 01.01.2017'!AO53-'План на 01.03.2017'!AO53</f>
        <v>0</v>
      </c>
      <c r="AP53" s="10">
        <f>'План на 01.01.2017'!AP53-'План на 01.03.2017'!AP53</f>
        <v>0</v>
      </c>
      <c r="AQ53" s="10">
        <f>'План на 01.01.2017'!AQ53-'План на 01.03.2017'!AQ53</f>
        <v>0</v>
      </c>
    </row>
    <row r="54" spans="1:43" s="33" customFormat="1">
      <c r="A54" s="29"/>
      <c r="B54" s="2"/>
      <c r="C54" s="30"/>
      <c r="D54" s="31">
        <f>'План на 01.01.2017'!D54-'План на 01.03.2017'!D54</f>
        <v>0</v>
      </c>
      <c r="E54" s="10">
        <f>'План на 01.01.2017'!E54-'План на 01.03.2017'!E54</f>
        <v>0</v>
      </c>
      <c r="F54" s="10">
        <f>'План на 01.01.2017'!F54-'План на 01.03.2017'!F54</f>
        <v>0</v>
      </c>
      <c r="G54" s="10">
        <f>'План на 01.01.2017'!G54-'План на 01.03.2017'!G54</f>
        <v>0</v>
      </c>
      <c r="H54" s="10">
        <f>'План на 01.01.2017'!H54-'План на 01.03.2017'!H54</f>
        <v>0</v>
      </c>
      <c r="I54" s="10">
        <f>'План на 01.01.2017'!I54-'План на 01.03.2017'!I54</f>
        <v>0</v>
      </c>
      <c r="J54" s="10">
        <f>'План на 01.01.2017'!J54-'План на 01.03.2017'!J54</f>
        <v>0</v>
      </c>
      <c r="K54" s="10">
        <f>'План на 01.01.2017'!K54-'План на 01.03.2017'!K54</f>
        <v>0</v>
      </c>
      <c r="L54" s="10">
        <f>'План на 01.01.2017'!L54-'План на 01.03.2017'!L54</f>
        <v>0</v>
      </c>
      <c r="M54" s="10">
        <f>'План на 01.01.2017'!M54-'План на 01.03.2017'!M54</f>
        <v>0</v>
      </c>
      <c r="N54" s="10">
        <f>'План на 01.01.2017'!N54-'План на 01.03.2017'!N54</f>
        <v>0</v>
      </c>
      <c r="O54" s="10">
        <f>'План на 01.01.2017'!O54-'План на 01.03.2017'!O54</f>
        <v>0</v>
      </c>
      <c r="P54" s="10">
        <f>'План на 01.01.2017'!P54-'План на 01.03.2017'!P54</f>
        <v>0</v>
      </c>
      <c r="Q54" s="10">
        <f>'План на 01.01.2017'!Q54-'План на 01.03.2017'!Q54</f>
        <v>0</v>
      </c>
      <c r="R54" s="10">
        <f>'План на 01.01.2017'!R54-'План на 01.03.2017'!R54</f>
        <v>0</v>
      </c>
      <c r="S54" s="32">
        <f>'План на 01.01.2017'!S54-'План на 01.03.2017'!S54</f>
        <v>0</v>
      </c>
      <c r="T54" s="10">
        <f>'План на 01.01.2017'!T54-'План на 01.03.2017'!T54</f>
        <v>0</v>
      </c>
      <c r="U54" s="10">
        <f>'План на 01.01.2017'!U54-'План на 01.03.2017'!U54</f>
        <v>0</v>
      </c>
      <c r="V54" s="10">
        <f>'План на 01.01.2017'!V54-'План на 01.03.2017'!V54</f>
        <v>0</v>
      </c>
      <c r="W54" s="10">
        <f>'План на 01.01.2017'!W54-'План на 01.03.2017'!W54</f>
        <v>0</v>
      </c>
      <c r="X54" s="10">
        <f>'План на 01.01.2017'!X54-'План на 01.03.2017'!X54</f>
        <v>0</v>
      </c>
      <c r="Y54" s="10">
        <f>'План на 01.01.2017'!Y54-'План на 01.03.2017'!Y54</f>
        <v>0</v>
      </c>
      <c r="Z54" s="10">
        <f>'План на 01.01.2017'!Z54-'План на 01.03.2017'!Z54</f>
        <v>0</v>
      </c>
      <c r="AA54" s="10">
        <f>'План на 01.01.2017'!AA54-'План на 01.03.2017'!AA54</f>
        <v>0</v>
      </c>
      <c r="AB54" s="10">
        <f>'План на 01.01.2017'!AB54-'План на 01.03.2017'!AB54</f>
        <v>0</v>
      </c>
      <c r="AC54" s="10">
        <f>'План на 01.01.2017'!AC54-'План на 01.03.2017'!AC54</f>
        <v>0</v>
      </c>
      <c r="AD54" s="10">
        <f>'План на 01.01.2017'!AD54-'План на 01.03.2017'!AD54</f>
        <v>0</v>
      </c>
      <c r="AE54" s="10">
        <f>'План на 01.01.2017'!AE54-'План на 01.03.2017'!AE54</f>
        <v>0</v>
      </c>
      <c r="AF54" s="10">
        <f>'План на 01.01.2017'!AF54-'План на 01.03.2017'!AF54</f>
        <v>0</v>
      </c>
      <c r="AG54" s="10">
        <f>'План на 01.01.2017'!AG54-'План на 01.03.2017'!AG54</f>
        <v>0</v>
      </c>
      <c r="AH54" s="10">
        <f>'План на 01.01.2017'!AH54-'План на 01.03.2017'!AH54</f>
        <v>0</v>
      </c>
      <c r="AI54" s="10">
        <f>'План на 01.01.2017'!AI54-'План на 01.03.2017'!AI54</f>
        <v>0</v>
      </c>
      <c r="AJ54" s="10">
        <f>'План на 01.01.2017'!AJ54-'План на 01.03.2017'!AJ54</f>
        <v>0</v>
      </c>
      <c r="AK54" s="10">
        <f>'План на 01.01.2017'!AK54-'План на 01.03.2017'!AK54</f>
        <v>0</v>
      </c>
      <c r="AL54" s="10">
        <f>'План на 01.01.2017'!AL54-'План на 01.03.2017'!AL54</f>
        <v>0</v>
      </c>
      <c r="AM54" s="10">
        <f>'План на 01.01.2017'!AM54-'План на 01.03.2017'!AM54</f>
        <v>0</v>
      </c>
      <c r="AN54" s="10">
        <f>'План на 01.01.2017'!AN54-'План на 01.03.2017'!AN54</f>
        <v>0</v>
      </c>
      <c r="AO54" s="10">
        <f>'План на 01.01.2017'!AO54-'План на 01.03.2017'!AO54</f>
        <v>0</v>
      </c>
      <c r="AP54" s="10">
        <f>'План на 01.01.2017'!AP54-'План на 01.03.2017'!AP54</f>
        <v>0</v>
      </c>
      <c r="AQ54" s="10">
        <f>'План на 01.01.2017'!AQ54-'План на 01.03.2017'!AQ54</f>
        <v>0</v>
      </c>
    </row>
    <row r="55" spans="1:43" s="33" customFormat="1">
      <c r="A55" s="29">
        <v>42</v>
      </c>
      <c r="B55" s="2" t="s">
        <v>155</v>
      </c>
      <c r="C55" s="30" t="s">
        <v>154</v>
      </c>
      <c r="D55" s="31">
        <f>'План на 01.01.2017'!D55-'План на 01.03.2017'!D55</f>
        <v>0</v>
      </c>
      <c r="E55" s="10">
        <f>'План на 01.01.2017'!E55-'План на 01.03.2017'!E55</f>
        <v>0</v>
      </c>
      <c r="F55" s="10">
        <f>'План на 01.01.2017'!F55-'План на 01.03.2017'!F55</f>
        <v>0</v>
      </c>
      <c r="G55" s="10">
        <f>'План на 01.01.2017'!G55-'План на 01.03.2017'!G55</f>
        <v>0</v>
      </c>
      <c r="H55" s="10">
        <f>'План на 01.01.2017'!H55-'План на 01.03.2017'!H55</f>
        <v>0</v>
      </c>
      <c r="I55" s="10">
        <f>'План на 01.01.2017'!I55-'План на 01.03.2017'!I55</f>
        <v>0</v>
      </c>
      <c r="J55" s="10">
        <f>'План на 01.01.2017'!J55-'План на 01.03.2017'!J55</f>
        <v>0</v>
      </c>
      <c r="K55" s="10">
        <f>'План на 01.01.2017'!K55-'План на 01.03.2017'!K55</f>
        <v>0</v>
      </c>
      <c r="L55" s="10">
        <f>'План на 01.01.2017'!L55-'План на 01.03.2017'!L55</f>
        <v>0</v>
      </c>
      <c r="M55" s="10">
        <f>'План на 01.01.2017'!M55-'План на 01.03.2017'!M55</f>
        <v>0</v>
      </c>
      <c r="N55" s="10">
        <f>'План на 01.01.2017'!N55-'План на 01.03.2017'!N55</f>
        <v>0</v>
      </c>
      <c r="O55" s="10">
        <f>'План на 01.01.2017'!O55-'План на 01.03.2017'!O55</f>
        <v>0</v>
      </c>
      <c r="P55" s="10">
        <f>'План на 01.01.2017'!P55-'План на 01.03.2017'!P55</f>
        <v>0</v>
      </c>
      <c r="Q55" s="10">
        <f>'План на 01.01.2017'!Q55-'План на 01.03.2017'!Q55</f>
        <v>0</v>
      </c>
      <c r="R55" s="10">
        <f>'План на 01.01.2017'!R55-'План на 01.03.2017'!R55</f>
        <v>0</v>
      </c>
      <c r="S55" s="32">
        <f>'План на 01.01.2017'!S55-'План на 01.03.2017'!S55</f>
        <v>0</v>
      </c>
      <c r="T55" s="10">
        <f>'План на 01.01.2017'!T55-'План на 01.03.2017'!T55</f>
        <v>0</v>
      </c>
      <c r="U55" s="10">
        <f>'План на 01.01.2017'!U55-'План на 01.03.2017'!U55</f>
        <v>0</v>
      </c>
      <c r="V55" s="10">
        <f>'План на 01.01.2017'!V55-'План на 01.03.2017'!V55</f>
        <v>0</v>
      </c>
      <c r="W55" s="10">
        <f>'План на 01.01.2017'!W55-'План на 01.03.2017'!W55</f>
        <v>0</v>
      </c>
      <c r="X55" s="10">
        <f>'План на 01.01.2017'!X55-'План на 01.03.2017'!X55</f>
        <v>0</v>
      </c>
      <c r="Y55" s="10">
        <f>'План на 01.01.2017'!Y55-'План на 01.03.2017'!Y55</f>
        <v>0</v>
      </c>
      <c r="Z55" s="10">
        <f>'План на 01.01.2017'!Z55-'План на 01.03.2017'!Z55</f>
        <v>0</v>
      </c>
      <c r="AA55" s="10">
        <f>'План на 01.01.2017'!AA55-'План на 01.03.2017'!AA55</f>
        <v>0</v>
      </c>
      <c r="AB55" s="10">
        <f>'План на 01.01.2017'!AB55-'План на 01.03.2017'!AB55</f>
        <v>0</v>
      </c>
      <c r="AC55" s="10">
        <f>'План на 01.01.2017'!AC55-'План на 01.03.2017'!AC55</f>
        <v>0</v>
      </c>
      <c r="AD55" s="10">
        <f>'План на 01.01.2017'!AD55-'План на 01.03.2017'!AD55</f>
        <v>0</v>
      </c>
      <c r="AE55" s="10">
        <f>'План на 01.01.2017'!AE55-'План на 01.03.2017'!AE55</f>
        <v>0</v>
      </c>
      <c r="AF55" s="10">
        <f>'План на 01.01.2017'!AF55-'План на 01.03.2017'!AF55</f>
        <v>0</v>
      </c>
      <c r="AG55" s="10">
        <f>'План на 01.01.2017'!AG55-'План на 01.03.2017'!AG55</f>
        <v>0</v>
      </c>
      <c r="AH55" s="10">
        <f>'План на 01.01.2017'!AH55-'План на 01.03.2017'!AH55</f>
        <v>0</v>
      </c>
      <c r="AI55" s="10">
        <f>'План на 01.01.2017'!AI55-'План на 01.03.2017'!AI55</f>
        <v>0</v>
      </c>
      <c r="AJ55" s="10">
        <f>'План на 01.01.2017'!AJ55-'План на 01.03.2017'!AJ55</f>
        <v>0</v>
      </c>
      <c r="AK55" s="10">
        <f>'План на 01.01.2017'!AK55-'План на 01.03.2017'!AK55</f>
        <v>0</v>
      </c>
      <c r="AL55" s="10">
        <f>'План на 01.01.2017'!AL55-'План на 01.03.2017'!AL55</f>
        <v>0</v>
      </c>
      <c r="AM55" s="10">
        <f>'План на 01.01.2017'!AM55-'План на 01.03.2017'!AM55</f>
        <v>0</v>
      </c>
      <c r="AN55" s="10">
        <f>'План на 01.01.2017'!AN55-'План на 01.03.2017'!AN55</f>
        <v>0</v>
      </c>
      <c r="AO55" s="10">
        <f>'План на 01.01.2017'!AO55-'План на 01.03.2017'!AO55</f>
        <v>0</v>
      </c>
      <c r="AP55" s="10">
        <f>'План на 01.01.2017'!AP55-'План на 01.03.2017'!AP55</f>
        <v>0</v>
      </c>
      <c r="AQ55" s="10">
        <f>'План на 01.01.2017'!AQ55-'План на 01.03.2017'!AQ55</f>
        <v>0</v>
      </c>
    </row>
    <row r="56" spans="1:43" s="33" customFormat="1">
      <c r="A56" s="29">
        <v>43</v>
      </c>
      <c r="B56" s="2" t="s">
        <v>90</v>
      </c>
      <c r="C56" s="30" t="s">
        <v>91</v>
      </c>
      <c r="D56" s="31">
        <f>'План на 01.01.2017'!D56-'План на 01.03.2017'!D56</f>
        <v>0</v>
      </c>
      <c r="E56" s="10">
        <f>'План на 01.01.2017'!E56-'План на 01.03.2017'!E56</f>
        <v>0</v>
      </c>
      <c r="F56" s="10">
        <f>'План на 01.01.2017'!F56-'План на 01.03.2017'!F56</f>
        <v>0</v>
      </c>
      <c r="G56" s="10">
        <f>'План на 01.01.2017'!G56-'План на 01.03.2017'!G56</f>
        <v>0</v>
      </c>
      <c r="H56" s="10">
        <f>'План на 01.01.2017'!H56-'План на 01.03.2017'!H56</f>
        <v>0</v>
      </c>
      <c r="I56" s="10">
        <f>'План на 01.01.2017'!I56-'План на 01.03.2017'!I56</f>
        <v>0</v>
      </c>
      <c r="J56" s="10">
        <f>'План на 01.01.2017'!J56-'План на 01.03.2017'!J56</f>
        <v>0</v>
      </c>
      <c r="K56" s="10">
        <f>'План на 01.01.2017'!K56-'План на 01.03.2017'!K56</f>
        <v>0</v>
      </c>
      <c r="L56" s="10">
        <f>'План на 01.01.2017'!L56-'План на 01.03.2017'!L56</f>
        <v>0</v>
      </c>
      <c r="M56" s="10">
        <f>'План на 01.01.2017'!M56-'План на 01.03.2017'!M56</f>
        <v>0</v>
      </c>
      <c r="N56" s="10">
        <f>'План на 01.01.2017'!N56-'План на 01.03.2017'!N56</f>
        <v>0</v>
      </c>
      <c r="O56" s="10">
        <f>'План на 01.01.2017'!O56-'План на 01.03.2017'!O56</f>
        <v>0</v>
      </c>
      <c r="P56" s="10">
        <f>'План на 01.01.2017'!P56-'План на 01.03.2017'!P56</f>
        <v>0</v>
      </c>
      <c r="Q56" s="10">
        <f>'План на 01.01.2017'!Q56-'План на 01.03.2017'!Q56</f>
        <v>0</v>
      </c>
      <c r="R56" s="10">
        <f>'План на 01.01.2017'!R56-'План на 01.03.2017'!R56</f>
        <v>0</v>
      </c>
      <c r="S56" s="32">
        <f>'План на 01.01.2017'!S56-'План на 01.03.2017'!S56</f>
        <v>0</v>
      </c>
      <c r="T56" s="10">
        <f>'План на 01.01.2017'!T56-'План на 01.03.2017'!T56</f>
        <v>0</v>
      </c>
      <c r="U56" s="10">
        <f>'План на 01.01.2017'!U56-'План на 01.03.2017'!U56</f>
        <v>0</v>
      </c>
      <c r="V56" s="10">
        <f>'План на 01.01.2017'!V56-'План на 01.03.2017'!V56</f>
        <v>0</v>
      </c>
      <c r="W56" s="10">
        <f>'План на 01.01.2017'!W56-'План на 01.03.2017'!W56</f>
        <v>0</v>
      </c>
      <c r="X56" s="10">
        <f>'План на 01.01.2017'!X56-'План на 01.03.2017'!X56</f>
        <v>0</v>
      </c>
      <c r="Y56" s="10">
        <f>'План на 01.01.2017'!Y56-'План на 01.03.2017'!Y56</f>
        <v>0</v>
      </c>
      <c r="Z56" s="10">
        <f>'План на 01.01.2017'!Z56-'План на 01.03.2017'!Z56</f>
        <v>0</v>
      </c>
      <c r="AA56" s="10">
        <f>'План на 01.01.2017'!AA56-'План на 01.03.2017'!AA56</f>
        <v>0</v>
      </c>
      <c r="AB56" s="10">
        <f>'План на 01.01.2017'!AB56-'План на 01.03.2017'!AB56</f>
        <v>0</v>
      </c>
      <c r="AC56" s="10">
        <f>'План на 01.01.2017'!AC56-'План на 01.03.2017'!AC56</f>
        <v>0</v>
      </c>
      <c r="AD56" s="10">
        <f>'План на 01.01.2017'!AD56-'План на 01.03.2017'!AD56</f>
        <v>0</v>
      </c>
      <c r="AE56" s="10">
        <f>'План на 01.01.2017'!AE56-'План на 01.03.2017'!AE56</f>
        <v>0</v>
      </c>
      <c r="AF56" s="10">
        <f>'План на 01.01.2017'!AF56-'План на 01.03.2017'!AF56</f>
        <v>0</v>
      </c>
      <c r="AG56" s="10">
        <f>'План на 01.01.2017'!AG56-'План на 01.03.2017'!AG56</f>
        <v>0</v>
      </c>
      <c r="AH56" s="10">
        <f>'План на 01.01.2017'!AH56-'План на 01.03.2017'!AH56</f>
        <v>0</v>
      </c>
      <c r="AI56" s="10">
        <f>'План на 01.01.2017'!AI56-'План на 01.03.2017'!AI56</f>
        <v>0</v>
      </c>
      <c r="AJ56" s="10">
        <f>'План на 01.01.2017'!AJ56-'План на 01.03.2017'!AJ56</f>
        <v>0</v>
      </c>
      <c r="AK56" s="10">
        <f>'План на 01.01.2017'!AK56-'План на 01.03.2017'!AK56</f>
        <v>0</v>
      </c>
      <c r="AL56" s="10">
        <f>'План на 01.01.2017'!AL56-'План на 01.03.2017'!AL56</f>
        <v>0</v>
      </c>
      <c r="AM56" s="10">
        <f>'План на 01.01.2017'!AM56-'План на 01.03.2017'!AM56</f>
        <v>0</v>
      </c>
      <c r="AN56" s="10">
        <f>'План на 01.01.2017'!AN56-'План на 01.03.2017'!AN56</f>
        <v>0</v>
      </c>
      <c r="AO56" s="10">
        <f>'План на 01.01.2017'!AO56-'План на 01.03.2017'!AO56</f>
        <v>0</v>
      </c>
      <c r="AP56" s="10">
        <f>'План на 01.01.2017'!AP56-'План на 01.03.2017'!AP56</f>
        <v>0</v>
      </c>
      <c r="AQ56" s="10">
        <f>'План на 01.01.2017'!AQ56-'План на 01.03.2017'!AQ56</f>
        <v>0</v>
      </c>
    </row>
    <row r="57" spans="1:43" s="33" customFormat="1">
      <c r="A57" s="29">
        <v>44</v>
      </c>
      <c r="B57" s="2" t="s">
        <v>80</v>
      </c>
      <c r="C57" s="30" t="s">
        <v>81</v>
      </c>
      <c r="D57" s="31">
        <f>'План на 01.01.2017'!D57-'План на 01.03.2017'!D57</f>
        <v>0</v>
      </c>
      <c r="E57" s="10">
        <f>'План на 01.01.2017'!E57-'План на 01.03.2017'!E57</f>
        <v>0</v>
      </c>
      <c r="F57" s="10">
        <f>'План на 01.01.2017'!F57-'План на 01.03.2017'!F57</f>
        <v>0</v>
      </c>
      <c r="G57" s="10">
        <f>'План на 01.01.2017'!G57-'План на 01.03.2017'!G57</f>
        <v>0</v>
      </c>
      <c r="H57" s="10">
        <f>'План на 01.01.2017'!H57-'План на 01.03.2017'!H57</f>
        <v>0</v>
      </c>
      <c r="I57" s="10">
        <f>'План на 01.01.2017'!I57-'План на 01.03.2017'!I57</f>
        <v>0</v>
      </c>
      <c r="J57" s="10">
        <f>'План на 01.01.2017'!J57-'План на 01.03.2017'!J57</f>
        <v>0</v>
      </c>
      <c r="K57" s="10">
        <f>'План на 01.01.2017'!K57-'План на 01.03.2017'!K57</f>
        <v>0</v>
      </c>
      <c r="L57" s="10">
        <f>'План на 01.01.2017'!L57-'План на 01.03.2017'!L57</f>
        <v>0</v>
      </c>
      <c r="M57" s="10">
        <f>'План на 01.01.2017'!M57-'План на 01.03.2017'!M57</f>
        <v>0</v>
      </c>
      <c r="N57" s="10">
        <f>'План на 01.01.2017'!N57-'План на 01.03.2017'!N57</f>
        <v>0</v>
      </c>
      <c r="O57" s="10">
        <f>'План на 01.01.2017'!O57-'План на 01.03.2017'!O57</f>
        <v>0</v>
      </c>
      <c r="P57" s="10">
        <f>'План на 01.01.2017'!P57-'План на 01.03.2017'!P57</f>
        <v>0</v>
      </c>
      <c r="Q57" s="10">
        <f>'План на 01.01.2017'!Q57-'План на 01.03.2017'!Q57</f>
        <v>0</v>
      </c>
      <c r="R57" s="10">
        <f>'План на 01.01.2017'!R57-'План на 01.03.2017'!R57</f>
        <v>0</v>
      </c>
      <c r="S57" s="32">
        <f>'План на 01.01.2017'!S57-'План на 01.03.2017'!S57</f>
        <v>0</v>
      </c>
      <c r="T57" s="10">
        <f>'План на 01.01.2017'!T57-'План на 01.03.2017'!T57</f>
        <v>0</v>
      </c>
      <c r="U57" s="10">
        <f>'План на 01.01.2017'!U57-'План на 01.03.2017'!U57</f>
        <v>0</v>
      </c>
      <c r="V57" s="10">
        <f>'План на 01.01.2017'!V57-'План на 01.03.2017'!V57</f>
        <v>0</v>
      </c>
      <c r="W57" s="10">
        <f>'План на 01.01.2017'!W57-'План на 01.03.2017'!W57</f>
        <v>0</v>
      </c>
      <c r="X57" s="10">
        <f>'План на 01.01.2017'!X57-'План на 01.03.2017'!X57</f>
        <v>0</v>
      </c>
      <c r="Y57" s="10">
        <f>'План на 01.01.2017'!Y57-'План на 01.03.2017'!Y57</f>
        <v>0</v>
      </c>
      <c r="Z57" s="10">
        <f>'План на 01.01.2017'!Z57-'План на 01.03.2017'!Z57</f>
        <v>0</v>
      </c>
      <c r="AA57" s="10">
        <f>'План на 01.01.2017'!AA57-'План на 01.03.2017'!AA57</f>
        <v>0</v>
      </c>
      <c r="AB57" s="10">
        <f>'План на 01.01.2017'!AB57-'План на 01.03.2017'!AB57</f>
        <v>0</v>
      </c>
      <c r="AC57" s="10">
        <f>'План на 01.01.2017'!AC57-'План на 01.03.2017'!AC57</f>
        <v>0</v>
      </c>
      <c r="AD57" s="10">
        <f>'План на 01.01.2017'!AD57-'План на 01.03.2017'!AD57</f>
        <v>0</v>
      </c>
      <c r="AE57" s="10">
        <f>'План на 01.01.2017'!AE57-'План на 01.03.2017'!AE57</f>
        <v>0</v>
      </c>
      <c r="AF57" s="10">
        <f>'План на 01.01.2017'!AF57-'План на 01.03.2017'!AF57</f>
        <v>0</v>
      </c>
      <c r="AG57" s="10">
        <f>'План на 01.01.2017'!AG57-'План на 01.03.2017'!AG57</f>
        <v>0</v>
      </c>
      <c r="AH57" s="10">
        <f>'План на 01.01.2017'!AH57-'План на 01.03.2017'!AH57</f>
        <v>0</v>
      </c>
      <c r="AI57" s="10">
        <f>'План на 01.01.2017'!AI57-'План на 01.03.2017'!AI57</f>
        <v>0</v>
      </c>
      <c r="AJ57" s="10">
        <f>'План на 01.01.2017'!AJ57-'План на 01.03.2017'!AJ57</f>
        <v>0</v>
      </c>
      <c r="AK57" s="10">
        <f>'План на 01.01.2017'!AK57-'План на 01.03.2017'!AK57</f>
        <v>0</v>
      </c>
      <c r="AL57" s="10">
        <f>'План на 01.01.2017'!AL57-'План на 01.03.2017'!AL57</f>
        <v>0</v>
      </c>
      <c r="AM57" s="10">
        <f>'План на 01.01.2017'!AM57-'План на 01.03.2017'!AM57</f>
        <v>0</v>
      </c>
      <c r="AN57" s="10">
        <f>'План на 01.01.2017'!AN57-'План на 01.03.2017'!AN57</f>
        <v>0</v>
      </c>
      <c r="AO57" s="10">
        <f>'План на 01.01.2017'!AO57-'План на 01.03.2017'!AO57</f>
        <v>0</v>
      </c>
      <c r="AP57" s="10">
        <f>'План на 01.01.2017'!AP57-'План на 01.03.2017'!AP57</f>
        <v>0</v>
      </c>
      <c r="AQ57" s="10">
        <f>'План на 01.01.2017'!AQ57-'План на 01.03.2017'!AQ57</f>
        <v>0</v>
      </c>
    </row>
    <row r="58" spans="1:43" s="33" customFormat="1">
      <c r="A58" s="29">
        <v>45</v>
      </c>
      <c r="B58" s="2" t="s">
        <v>157</v>
      </c>
      <c r="C58" s="30" t="s">
        <v>156</v>
      </c>
      <c r="D58" s="31">
        <f>'План на 01.01.2017'!D58-'План на 01.03.2017'!D58</f>
        <v>0</v>
      </c>
      <c r="E58" s="10">
        <f>'План на 01.01.2017'!E58-'План на 01.03.2017'!E58</f>
        <v>0</v>
      </c>
      <c r="F58" s="10">
        <f>'План на 01.01.2017'!F58-'План на 01.03.2017'!F58</f>
        <v>0</v>
      </c>
      <c r="G58" s="10">
        <f>'План на 01.01.2017'!G58-'План на 01.03.2017'!G58</f>
        <v>0</v>
      </c>
      <c r="H58" s="10">
        <f>'План на 01.01.2017'!H58-'План на 01.03.2017'!H58</f>
        <v>0</v>
      </c>
      <c r="I58" s="10">
        <f>'План на 01.01.2017'!I58-'План на 01.03.2017'!I58</f>
        <v>0</v>
      </c>
      <c r="J58" s="10">
        <f>'План на 01.01.2017'!J58-'План на 01.03.2017'!J58</f>
        <v>0</v>
      </c>
      <c r="K58" s="10">
        <f>'План на 01.01.2017'!K58-'План на 01.03.2017'!K58</f>
        <v>0</v>
      </c>
      <c r="L58" s="10">
        <f>'План на 01.01.2017'!L58-'План на 01.03.2017'!L58</f>
        <v>0</v>
      </c>
      <c r="M58" s="10">
        <f>'План на 01.01.2017'!M58-'План на 01.03.2017'!M58</f>
        <v>0</v>
      </c>
      <c r="N58" s="10">
        <f>'План на 01.01.2017'!N58-'План на 01.03.2017'!N58</f>
        <v>0</v>
      </c>
      <c r="O58" s="10">
        <f>'План на 01.01.2017'!O58-'План на 01.03.2017'!O58</f>
        <v>0</v>
      </c>
      <c r="P58" s="10">
        <f>'План на 01.01.2017'!P58-'План на 01.03.2017'!P58</f>
        <v>0</v>
      </c>
      <c r="Q58" s="10">
        <f>'План на 01.01.2017'!Q58-'План на 01.03.2017'!Q58</f>
        <v>0</v>
      </c>
      <c r="R58" s="10">
        <f>'План на 01.01.2017'!R58-'План на 01.03.2017'!R58</f>
        <v>0</v>
      </c>
      <c r="S58" s="32">
        <f>'План на 01.01.2017'!S58-'План на 01.03.2017'!S58</f>
        <v>0</v>
      </c>
      <c r="T58" s="10">
        <f>'План на 01.01.2017'!T58-'План на 01.03.2017'!T58</f>
        <v>0</v>
      </c>
      <c r="U58" s="10">
        <f>'План на 01.01.2017'!U58-'План на 01.03.2017'!U58</f>
        <v>0</v>
      </c>
      <c r="V58" s="10">
        <f>'План на 01.01.2017'!V58-'План на 01.03.2017'!V58</f>
        <v>0</v>
      </c>
      <c r="W58" s="10">
        <f>'План на 01.01.2017'!W58-'План на 01.03.2017'!W58</f>
        <v>0</v>
      </c>
      <c r="X58" s="10">
        <f>'План на 01.01.2017'!X58-'План на 01.03.2017'!X58</f>
        <v>0</v>
      </c>
      <c r="Y58" s="10">
        <f>'План на 01.01.2017'!Y58-'План на 01.03.2017'!Y58</f>
        <v>0</v>
      </c>
      <c r="Z58" s="10">
        <f>'План на 01.01.2017'!Z58-'План на 01.03.2017'!Z58</f>
        <v>0</v>
      </c>
      <c r="AA58" s="10">
        <f>'План на 01.01.2017'!AA58-'План на 01.03.2017'!AA58</f>
        <v>0</v>
      </c>
      <c r="AB58" s="10">
        <f>'План на 01.01.2017'!AB58-'План на 01.03.2017'!AB58</f>
        <v>0</v>
      </c>
      <c r="AC58" s="10">
        <f>'План на 01.01.2017'!AC58-'План на 01.03.2017'!AC58</f>
        <v>0</v>
      </c>
      <c r="AD58" s="10">
        <f>'План на 01.01.2017'!AD58-'План на 01.03.2017'!AD58</f>
        <v>0</v>
      </c>
      <c r="AE58" s="10">
        <f>'План на 01.01.2017'!AE58-'План на 01.03.2017'!AE58</f>
        <v>0</v>
      </c>
      <c r="AF58" s="10">
        <f>'План на 01.01.2017'!AF58-'План на 01.03.2017'!AF58</f>
        <v>0</v>
      </c>
      <c r="AG58" s="10">
        <f>'План на 01.01.2017'!AG58-'План на 01.03.2017'!AG58</f>
        <v>0</v>
      </c>
      <c r="AH58" s="10">
        <f>'План на 01.01.2017'!AH58-'План на 01.03.2017'!AH58</f>
        <v>0</v>
      </c>
      <c r="AI58" s="10">
        <f>'План на 01.01.2017'!AI58-'План на 01.03.2017'!AI58</f>
        <v>0</v>
      </c>
      <c r="AJ58" s="10">
        <f>'План на 01.01.2017'!AJ58-'План на 01.03.2017'!AJ58</f>
        <v>0</v>
      </c>
      <c r="AK58" s="10">
        <f>'План на 01.01.2017'!AK58-'План на 01.03.2017'!AK58</f>
        <v>0</v>
      </c>
      <c r="AL58" s="10">
        <f>'План на 01.01.2017'!AL58-'План на 01.03.2017'!AL58</f>
        <v>0</v>
      </c>
      <c r="AM58" s="10">
        <f>'План на 01.01.2017'!AM58-'План на 01.03.2017'!AM58</f>
        <v>0</v>
      </c>
      <c r="AN58" s="10">
        <f>'План на 01.01.2017'!AN58-'План на 01.03.2017'!AN58</f>
        <v>0</v>
      </c>
      <c r="AO58" s="10">
        <f>'План на 01.01.2017'!AO58-'План на 01.03.2017'!AO58</f>
        <v>0</v>
      </c>
      <c r="AP58" s="10">
        <f>'План на 01.01.2017'!AP58-'План на 01.03.2017'!AP58</f>
        <v>0</v>
      </c>
      <c r="AQ58" s="10">
        <f>'План на 01.01.2017'!AQ58-'План на 01.03.2017'!AQ58</f>
        <v>0</v>
      </c>
    </row>
    <row r="59" spans="1:43" s="33" customFormat="1">
      <c r="A59" s="29">
        <v>46</v>
      </c>
      <c r="B59" s="2" t="s">
        <v>88</v>
      </c>
      <c r="C59" s="30" t="s">
        <v>89</v>
      </c>
      <c r="D59" s="31">
        <f>'План на 01.01.2017'!D59-'План на 01.03.2017'!D59</f>
        <v>0</v>
      </c>
      <c r="E59" s="10">
        <f>'План на 01.01.2017'!E59-'План на 01.03.2017'!E59</f>
        <v>0</v>
      </c>
      <c r="F59" s="10">
        <f>'План на 01.01.2017'!F59-'План на 01.03.2017'!F59</f>
        <v>0</v>
      </c>
      <c r="G59" s="10">
        <f>'План на 01.01.2017'!G59-'План на 01.03.2017'!G59</f>
        <v>0</v>
      </c>
      <c r="H59" s="10">
        <f>'План на 01.01.2017'!H59-'План на 01.03.2017'!H59</f>
        <v>0</v>
      </c>
      <c r="I59" s="10">
        <f>'План на 01.01.2017'!I59-'План на 01.03.2017'!I59</f>
        <v>0</v>
      </c>
      <c r="J59" s="10">
        <f>'План на 01.01.2017'!J59-'План на 01.03.2017'!J59</f>
        <v>0</v>
      </c>
      <c r="K59" s="10">
        <f>'План на 01.01.2017'!K59-'План на 01.03.2017'!K59</f>
        <v>0</v>
      </c>
      <c r="L59" s="10">
        <f>'План на 01.01.2017'!L59-'План на 01.03.2017'!L59</f>
        <v>0</v>
      </c>
      <c r="M59" s="10">
        <f>'План на 01.01.2017'!M59-'План на 01.03.2017'!M59</f>
        <v>0</v>
      </c>
      <c r="N59" s="10">
        <f>'План на 01.01.2017'!N59-'План на 01.03.2017'!N59</f>
        <v>0</v>
      </c>
      <c r="O59" s="10">
        <f>'План на 01.01.2017'!O59-'План на 01.03.2017'!O59</f>
        <v>0</v>
      </c>
      <c r="P59" s="10">
        <f>'План на 01.01.2017'!P59-'План на 01.03.2017'!P59</f>
        <v>0</v>
      </c>
      <c r="Q59" s="10">
        <f>'План на 01.01.2017'!Q59-'План на 01.03.2017'!Q59</f>
        <v>0</v>
      </c>
      <c r="R59" s="10">
        <f>'План на 01.01.2017'!R59-'План на 01.03.2017'!R59</f>
        <v>0</v>
      </c>
      <c r="S59" s="32">
        <f>'План на 01.01.2017'!S59-'План на 01.03.2017'!S59</f>
        <v>0</v>
      </c>
      <c r="T59" s="10">
        <f>'План на 01.01.2017'!T59-'План на 01.03.2017'!T59</f>
        <v>0</v>
      </c>
      <c r="U59" s="10">
        <f>'План на 01.01.2017'!U59-'План на 01.03.2017'!U59</f>
        <v>0</v>
      </c>
      <c r="V59" s="10">
        <f>'План на 01.01.2017'!V59-'План на 01.03.2017'!V59</f>
        <v>0</v>
      </c>
      <c r="W59" s="10">
        <f>'План на 01.01.2017'!W59-'План на 01.03.2017'!W59</f>
        <v>0</v>
      </c>
      <c r="X59" s="10">
        <f>'План на 01.01.2017'!X59-'План на 01.03.2017'!X59</f>
        <v>0</v>
      </c>
      <c r="Y59" s="10">
        <f>'План на 01.01.2017'!Y59-'План на 01.03.2017'!Y59</f>
        <v>0</v>
      </c>
      <c r="Z59" s="10">
        <f>'План на 01.01.2017'!Z59-'План на 01.03.2017'!Z59</f>
        <v>0</v>
      </c>
      <c r="AA59" s="10">
        <f>'План на 01.01.2017'!AA59-'План на 01.03.2017'!AA59</f>
        <v>0</v>
      </c>
      <c r="AB59" s="10">
        <f>'План на 01.01.2017'!AB59-'План на 01.03.2017'!AB59</f>
        <v>0</v>
      </c>
      <c r="AC59" s="10">
        <f>'План на 01.01.2017'!AC59-'План на 01.03.2017'!AC59</f>
        <v>0</v>
      </c>
      <c r="AD59" s="10">
        <f>'План на 01.01.2017'!AD59-'План на 01.03.2017'!AD59</f>
        <v>0</v>
      </c>
      <c r="AE59" s="10">
        <f>'План на 01.01.2017'!AE59-'План на 01.03.2017'!AE59</f>
        <v>0</v>
      </c>
      <c r="AF59" s="10">
        <f>'План на 01.01.2017'!AF59-'План на 01.03.2017'!AF59</f>
        <v>0</v>
      </c>
      <c r="AG59" s="10">
        <f>'План на 01.01.2017'!AG59-'План на 01.03.2017'!AG59</f>
        <v>0</v>
      </c>
      <c r="AH59" s="10">
        <f>'План на 01.01.2017'!AH59-'План на 01.03.2017'!AH59</f>
        <v>0</v>
      </c>
      <c r="AI59" s="10">
        <f>'План на 01.01.2017'!AI59-'План на 01.03.2017'!AI59</f>
        <v>0</v>
      </c>
      <c r="AJ59" s="10">
        <f>'План на 01.01.2017'!AJ59-'План на 01.03.2017'!AJ59</f>
        <v>0</v>
      </c>
      <c r="AK59" s="10">
        <f>'План на 01.01.2017'!AK59-'План на 01.03.2017'!AK59</f>
        <v>0</v>
      </c>
      <c r="AL59" s="10">
        <f>'План на 01.01.2017'!AL59-'План на 01.03.2017'!AL59</f>
        <v>0</v>
      </c>
      <c r="AM59" s="10">
        <f>'План на 01.01.2017'!AM59-'План на 01.03.2017'!AM59</f>
        <v>0</v>
      </c>
      <c r="AN59" s="10">
        <f>'План на 01.01.2017'!AN59-'План на 01.03.2017'!AN59</f>
        <v>0</v>
      </c>
      <c r="AO59" s="10">
        <f>'План на 01.01.2017'!AO59-'План на 01.03.2017'!AO59</f>
        <v>0</v>
      </c>
      <c r="AP59" s="10">
        <f>'План на 01.01.2017'!AP59-'План на 01.03.2017'!AP59</f>
        <v>0</v>
      </c>
      <c r="AQ59" s="10">
        <f>'План на 01.01.2017'!AQ59-'План на 01.03.2017'!AQ59</f>
        <v>0</v>
      </c>
    </row>
    <row r="60" spans="1:43" s="33" customFormat="1">
      <c r="A60" s="29">
        <v>47</v>
      </c>
      <c r="B60" s="2" t="s">
        <v>86</v>
      </c>
      <c r="C60" s="30" t="s">
        <v>87</v>
      </c>
      <c r="D60" s="31">
        <f>'План на 01.01.2017'!D60-'План на 01.03.2017'!D60</f>
        <v>0</v>
      </c>
      <c r="E60" s="10">
        <f>'План на 01.01.2017'!E60-'План на 01.03.2017'!E60</f>
        <v>0</v>
      </c>
      <c r="F60" s="10">
        <f>'План на 01.01.2017'!F60-'План на 01.03.2017'!F60</f>
        <v>0</v>
      </c>
      <c r="G60" s="10">
        <f>'План на 01.01.2017'!G60-'План на 01.03.2017'!G60</f>
        <v>0</v>
      </c>
      <c r="H60" s="10">
        <f>'План на 01.01.2017'!H60-'План на 01.03.2017'!H60</f>
        <v>0</v>
      </c>
      <c r="I60" s="10">
        <f>'План на 01.01.2017'!I60-'План на 01.03.2017'!I60</f>
        <v>0</v>
      </c>
      <c r="J60" s="10">
        <f>'План на 01.01.2017'!J60-'План на 01.03.2017'!J60</f>
        <v>0</v>
      </c>
      <c r="K60" s="10">
        <f>'План на 01.01.2017'!K60-'План на 01.03.2017'!K60</f>
        <v>0</v>
      </c>
      <c r="L60" s="10">
        <f>'План на 01.01.2017'!L60-'План на 01.03.2017'!L60</f>
        <v>0</v>
      </c>
      <c r="M60" s="10">
        <f>'План на 01.01.2017'!M60-'План на 01.03.2017'!M60</f>
        <v>0</v>
      </c>
      <c r="N60" s="10">
        <f>'План на 01.01.2017'!N60-'План на 01.03.2017'!N60</f>
        <v>0</v>
      </c>
      <c r="O60" s="10">
        <f>'План на 01.01.2017'!O60-'План на 01.03.2017'!O60</f>
        <v>0</v>
      </c>
      <c r="P60" s="10">
        <f>'План на 01.01.2017'!P60-'План на 01.03.2017'!P60</f>
        <v>0</v>
      </c>
      <c r="Q60" s="10">
        <f>'План на 01.01.2017'!Q60-'План на 01.03.2017'!Q60</f>
        <v>0</v>
      </c>
      <c r="R60" s="10">
        <f>'План на 01.01.2017'!R60-'План на 01.03.2017'!R60</f>
        <v>0</v>
      </c>
      <c r="S60" s="32">
        <f>'План на 01.01.2017'!S60-'План на 01.03.2017'!S60</f>
        <v>0</v>
      </c>
      <c r="T60" s="10">
        <f>'План на 01.01.2017'!T60-'План на 01.03.2017'!T60</f>
        <v>0</v>
      </c>
      <c r="U60" s="10">
        <f>'План на 01.01.2017'!U60-'План на 01.03.2017'!U60</f>
        <v>0</v>
      </c>
      <c r="V60" s="10">
        <f>'План на 01.01.2017'!V60-'План на 01.03.2017'!V60</f>
        <v>0</v>
      </c>
      <c r="W60" s="10">
        <f>'План на 01.01.2017'!W60-'План на 01.03.2017'!W60</f>
        <v>0</v>
      </c>
      <c r="X60" s="10">
        <f>'План на 01.01.2017'!X60-'План на 01.03.2017'!X60</f>
        <v>0</v>
      </c>
      <c r="Y60" s="10">
        <f>'План на 01.01.2017'!Y60-'План на 01.03.2017'!Y60</f>
        <v>0</v>
      </c>
      <c r="Z60" s="10">
        <f>'План на 01.01.2017'!Z60-'План на 01.03.2017'!Z60</f>
        <v>0</v>
      </c>
      <c r="AA60" s="10">
        <f>'План на 01.01.2017'!AA60-'План на 01.03.2017'!AA60</f>
        <v>0</v>
      </c>
      <c r="AB60" s="10">
        <f>'План на 01.01.2017'!AB60-'План на 01.03.2017'!AB60</f>
        <v>0</v>
      </c>
      <c r="AC60" s="10">
        <f>'План на 01.01.2017'!AC60-'План на 01.03.2017'!AC60</f>
        <v>0</v>
      </c>
      <c r="AD60" s="10">
        <f>'План на 01.01.2017'!AD60-'План на 01.03.2017'!AD60</f>
        <v>0</v>
      </c>
      <c r="AE60" s="10">
        <f>'План на 01.01.2017'!AE60-'План на 01.03.2017'!AE60</f>
        <v>0</v>
      </c>
      <c r="AF60" s="10">
        <f>'План на 01.01.2017'!AF60-'План на 01.03.2017'!AF60</f>
        <v>0</v>
      </c>
      <c r="AG60" s="10">
        <f>'План на 01.01.2017'!AG60-'План на 01.03.2017'!AG60</f>
        <v>0</v>
      </c>
      <c r="AH60" s="10">
        <f>'План на 01.01.2017'!AH60-'План на 01.03.2017'!AH60</f>
        <v>0</v>
      </c>
      <c r="AI60" s="10">
        <f>'План на 01.01.2017'!AI60-'План на 01.03.2017'!AI60</f>
        <v>0</v>
      </c>
      <c r="AJ60" s="10">
        <f>'План на 01.01.2017'!AJ60-'План на 01.03.2017'!AJ60</f>
        <v>0</v>
      </c>
      <c r="AK60" s="10">
        <f>'План на 01.01.2017'!AK60-'План на 01.03.2017'!AK60</f>
        <v>0</v>
      </c>
      <c r="AL60" s="10">
        <f>'План на 01.01.2017'!AL60-'План на 01.03.2017'!AL60</f>
        <v>0</v>
      </c>
      <c r="AM60" s="10">
        <f>'План на 01.01.2017'!AM60-'План на 01.03.2017'!AM60</f>
        <v>0</v>
      </c>
      <c r="AN60" s="10">
        <f>'План на 01.01.2017'!AN60-'План на 01.03.2017'!AN60</f>
        <v>0</v>
      </c>
      <c r="AO60" s="10">
        <f>'План на 01.01.2017'!AO60-'План на 01.03.2017'!AO60</f>
        <v>0</v>
      </c>
      <c r="AP60" s="10">
        <f>'План на 01.01.2017'!AP60-'План на 01.03.2017'!AP60</f>
        <v>0</v>
      </c>
      <c r="AQ60" s="10">
        <f>'План на 01.01.2017'!AQ60-'План на 01.03.2017'!AQ60</f>
        <v>0</v>
      </c>
    </row>
    <row r="61" spans="1:43" s="33" customFormat="1">
      <c r="A61" s="29">
        <v>48</v>
      </c>
      <c r="B61" s="2" t="s">
        <v>82</v>
      </c>
      <c r="C61" s="30" t="s">
        <v>83</v>
      </c>
      <c r="D61" s="31">
        <f>'План на 01.01.2017'!D61-'План на 01.03.2017'!D61</f>
        <v>0</v>
      </c>
      <c r="E61" s="10">
        <f>'План на 01.01.2017'!E61-'План на 01.03.2017'!E61</f>
        <v>0</v>
      </c>
      <c r="F61" s="10">
        <f>'План на 01.01.2017'!F61-'План на 01.03.2017'!F61</f>
        <v>0</v>
      </c>
      <c r="G61" s="10">
        <f>'План на 01.01.2017'!G61-'План на 01.03.2017'!G61</f>
        <v>0</v>
      </c>
      <c r="H61" s="10">
        <f>'План на 01.01.2017'!H61-'План на 01.03.2017'!H61</f>
        <v>0</v>
      </c>
      <c r="I61" s="10">
        <f>'План на 01.01.2017'!I61-'План на 01.03.2017'!I61</f>
        <v>0</v>
      </c>
      <c r="J61" s="10">
        <f>'План на 01.01.2017'!J61-'План на 01.03.2017'!J61</f>
        <v>0</v>
      </c>
      <c r="K61" s="10">
        <f>'План на 01.01.2017'!K61-'План на 01.03.2017'!K61</f>
        <v>0</v>
      </c>
      <c r="L61" s="10">
        <f>'План на 01.01.2017'!L61-'План на 01.03.2017'!L61</f>
        <v>0</v>
      </c>
      <c r="M61" s="10">
        <f>'План на 01.01.2017'!M61-'План на 01.03.2017'!M61</f>
        <v>0</v>
      </c>
      <c r="N61" s="10">
        <f>'План на 01.01.2017'!N61-'План на 01.03.2017'!N61</f>
        <v>0</v>
      </c>
      <c r="O61" s="10">
        <f>'План на 01.01.2017'!O61-'План на 01.03.2017'!O61</f>
        <v>0</v>
      </c>
      <c r="P61" s="10">
        <f>'План на 01.01.2017'!P61-'План на 01.03.2017'!P61</f>
        <v>0</v>
      </c>
      <c r="Q61" s="10">
        <f>'План на 01.01.2017'!Q61-'План на 01.03.2017'!Q61</f>
        <v>0</v>
      </c>
      <c r="R61" s="10">
        <f>'План на 01.01.2017'!R61-'План на 01.03.2017'!R61</f>
        <v>0</v>
      </c>
      <c r="S61" s="32">
        <f>'План на 01.01.2017'!S61-'План на 01.03.2017'!S61</f>
        <v>0</v>
      </c>
      <c r="T61" s="10">
        <f>'План на 01.01.2017'!T61-'План на 01.03.2017'!T61</f>
        <v>0</v>
      </c>
      <c r="U61" s="10">
        <f>'План на 01.01.2017'!U61-'План на 01.03.2017'!U61</f>
        <v>0</v>
      </c>
      <c r="V61" s="10">
        <f>'План на 01.01.2017'!V61-'План на 01.03.2017'!V61</f>
        <v>0</v>
      </c>
      <c r="W61" s="10">
        <f>'План на 01.01.2017'!W61-'План на 01.03.2017'!W61</f>
        <v>0</v>
      </c>
      <c r="X61" s="10">
        <f>'План на 01.01.2017'!X61-'План на 01.03.2017'!X61</f>
        <v>0</v>
      </c>
      <c r="Y61" s="10">
        <f>'План на 01.01.2017'!Y61-'План на 01.03.2017'!Y61</f>
        <v>0</v>
      </c>
      <c r="Z61" s="10">
        <f>'План на 01.01.2017'!Z61-'План на 01.03.2017'!Z61</f>
        <v>0</v>
      </c>
      <c r="AA61" s="10">
        <f>'План на 01.01.2017'!AA61-'План на 01.03.2017'!AA61</f>
        <v>0</v>
      </c>
      <c r="AB61" s="10">
        <f>'План на 01.01.2017'!AB61-'План на 01.03.2017'!AB61</f>
        <v>0</v>
      </c>
      <c r="AC61" s="10">
        <f>'План на 01.01.2017'!AC61-'План на 01.03.2017'!AC61</f>
        <v>0</v>
      </c>
      <c r="AD61" s="10">
        <f>'План на 01.01.2017'!AD61-'План на 01.03.2017'!AD61</f>
        <v>0</v>
      </c>
      <c r="AE61" s="10">
        <f>'План на 01.01.2017'!AE61-'План на 01.03.2017'!AE61</f>
        <v>0</v>
      </c>
      <c r="AF61" s="10">
        <f>'План на 01.01.2017'!AF61-'План на 01.03.2017'!AF61</f>
        <v>0</v>
      </c>
      <c r="AG61" s="10">
        <f>'План на 01.01.2017'!AG61-'План на 01.03.2017'!AG61</f>
        <v>0</v>
      </c>
      <c r="AH61" s="10">
        <f>'План на 01.01.2017'!AH61-'План на 01.03.2017'!AH61</f>
        <v>0</v>
      </c>
      <c r="AI61" s="10">
        <f>'План на 01.01.2017'!AI61-'План на 01.03.2017'!AI61</f>
        <v>0</v>
      </c>
      <c r="AJ61" s="10">
        <f>'План на 01.01.2017'!AJ61-'План на 01.03.2017'!AJ61</f>
        <v>0</v>
      </c>
      <c r="AK61" s="10">
        <f>'План на 01.01.2017'!AK61-'План на 01.03.2017'!AK61</f>
        <v>0</v>
      </c>
      <c r="AL61" s="10">
        <f>'План на 01.01.2017'!AL61-'План на 01.03.2017'!AL61</f>
        <v>0</v>
      </c>
      <c r="AM61" s="10">
        <f>'План на 01.01.2017'!AM61-'План на 01.03.2017'!AM61</f>
        <v>0</v>
      </c>
      <c r="AN61" s="10">
        <f>'План на 01.01.2017'!AN61-'План на 01.03.2017'!AN61</f>
        <v>0</v>
      </c>
      <c r="AO61" s="10">
        <f>'План на 01.01.2017'!AO61-'План на 01.03.2017'!AO61</f>
        <v>0</v>
      </c>
      <c r="AP61" s="10">
        <f>'План на 01.01.2017'!AP61-'План на 01.03.2017'!AP61</f>
        <v>0</v>
      </c>
      <c r="AQ61" s="10">
        <f>'План на 01.01.2017'!AQ61-'План на 01.03.2017'!AQ61</f>
        <v>0</v>
      </c>
    </row>
    <row r="62" spans="1:43" s="7" customFormat="1">
      <c r="A62" s="29">
        <v>49</v>
      </c>
      <c r="B62" s="2" t="s">
        <v>94</v>
      </c>
      <c r="C62" s="3" t="s">
        <v>95</v>
      </c>
      <c r="D62" s="4">
        <f>'План на 01.01.2017'!D62-'План на 01.03.2017'!D62</f>
        <v>0</v>
      </c>
      <c r="E62" s="5">
        <f>'План на 01.01.2017'!E62-'План на 01.03.2017'!E62</f>
        <v>0</v>
      </c>
      <c r="F62" s="5">
        <f>'План на 01.01.2017'!F62-'План на 01.03.2017'!F62</f>
        <v>0</v>
      </c>
      <c r="G62" s="5">
        <f>'План на 01.01.2017'!G62-'План на 01.03.2017'!G62</f>
        <v>0</v>
      </c>
      <c r="H62" s="5">
        <f>'План на 01.01.2017'!H62-'План на 01.03.2017'!H62</f>
        <v>0</v>
      </c>
      <c r="I62" s="5">
        <f>'План на 01.01.2017'!I62-'План на 01.03.2017'!I62</f>
        <v>0</v>
      </c>
      <c r="J62" s="5">
        <f>'План на 01.01.2017'!J62-'План на 01.03.2017'!J62</f>
        <v>0</v>
      </c>
      <c r="K62" s="5">
        <f>'План на 01.01.2017'!K62-'План на 01.03.2017'!K62</f>
        <v>0</v>
      </c>
      <c r="L62" s="5">
        <f>'План на 01.01.2017'!L62-'План на 01.03.2017'!L62</f>
        <v>0</v>
      </c>
      <c r="M62" s="5">
        <f>'План на 01.01.2017'!M62-'План на 01.03.2017'!M62</f>
        <v>0</v>
      </c>
      <c r="N62" s="5">
        <f>'План на 01.01.2017'!N62-'План на 01.03.2017'!N62</f>
        <v>0</v>
      </c>
      <c r="O62" s="5">
        <f>'План на 01.01.2017'!O62-'План на 01.03.2017'!O62</f>
        <v>0</v>
      </c>
      <c r="P62" s="5">
        <f>'План на 01.01.2017'!P62-'План на 01.03.2017'!P62</f>
        <v>0</v>
      </c>
      <c r="Q62" s="5">
        <f>'План на 01.01.2017'!Q62-'План на 01.03.2017'!Q62</f>
        <v>0</v>
      </c>
      <c r="R62" s="5">
        <f>'План на 01.01.2017'!R62-'План на 01.03.2017'!R62</f>
        <v>0</v>
      </c>
      <c r="S62" s="6">
        <f>'План на 01.01.2017'!S62-'План на 01.03.2017'!S62</f>
        <v>0</v>
      </c>
      <c r="T62" s="5">
        <f>'План на 01.01.2017'!T62-'План на 01.03.2017'!T62</f>
        <v>0</v>
      </c>
      <c r="U62" s="5">
        <f>'План на 01.01.2017'!U62-'План на 01.03.2017'!U62</f>
        <v>0</v>
      </c>
      <c r="V62" s="5">
        <f>'План на 01.01.2017'!V62-'План на 01.03.2017'!V62</f>
        <v>0</v>
      </c>
      <c r="W62" s="5">
        <f>'План на 01.01.2017'!W62-'План на 01.03.2017'!W62</f>
        <v>0</v>
      </c>
      <c r="X62" s="5">
        <f>'План на 01.01.2017'!X62-'План на 01.03.2017'!X62</f>
        <v>0</v>
      </c>
      <c r="Y62" s="5">
        <f>'План на 01.01.2017'!Y62-'План на 01.03.2017'!Y62</f>
        <v>0</v>
      </c>
      <c r="Z62" s="5">
        <f>'План на 01.01.2017'!Z62-'План на 01.03.2017'!Z62</f>
        <v>0</v>
      </c>
      <c r="AA62" s="5">
        <f>'План на 01.01.2017'!AA62-'План на 01.03.2017'!AA62</f>
        <v>0</v>
      </c>
      <c r="AB62" s="5">
        <f>'План на 01.01.2017'!AB62-'План на 01.03.2017'!AB62</f>
        <v>0</v>
      </c>
      <c r="AC62" s="5">
        <f>'План на 01.01.2017'!AC62-'План на 01.03.2017'!AC62</f>
        <v>0</v>
      </c>
      <c r="AD62" s="5">
        <f>'План на 01.01.2017'!AD62-'План на 01.03.2017'!AD62</f>
        <v>0</v>
      </c>
      <c r="AE62" s="5">
        <f>'План на 01.01.2017'!AE62-'План на 01.03.2017'!AE62</f>
        <v>0</v>
      </c>
      <c r="AF62" s="5">
        <f>'План на 01.01.2017'!AF62-'План на 01.03.2017'!AF62</f>
        <v>0</v>
      </c>
      <c r="AG62" s="5">
        <f>'План на 01.01.2017'!AG62-'План на 01.03.2017'!AG62</f>
        <v>0</v>
      </c>
      <c r="AH62" s="5">
        <f>'План на 01.01.2017'!AH62-'План на 01.03.2017'!AH62</f>
        <v>0</v>
      </c>
      <c r="AI62" s="5">
        <f>'План на 01.01.2017'!AI62-'План на 01.03.2017'!AI62</f>
        <v>0</v>
      </c>
      <c r="AJ62" s="5">
        <f>'План на 01.01.2017'!AJ62-'План на 01.03.2017'!AJ62</f>
        <v>0</v>
      </c>
      <c r="AK62" s="5">
        <f>'План на 01.01.2017'!AK62-'План на 01.03.2017'!AK62</f>
        <v>0</v>
      </c>
      <c r="AL62" s="5">
        <f>'План на 01.01.2017'!AL62-'План на 01.03.2017'!AL62</f>
        <v>0</v>
      </c>
      <c r="AM62" s="5">
        <f>'План на 01.01.2017'!AM62-'План на 01.03.2017'!AM62</f>
        <v>0</v>
      </c>
      <c r="AN62" s="5">
        <f>'План на 01.01.2017'!AN62-'План на 01.03.2017'!AN62</f>
        <v>0</v>
      </c>
      <c r="AO62" s="5">
        <f>'План на 01.01.2017'!AO62-'План на 01.03.2017'!AO62</f>
        <v>0</v>
      </c>
      <c r="AP62" s="5">
        <f>'План на 01.01.2017'!AP62-'План на 01.03.2017'!AP62</f>
        <v>0</v>
      </c>
      <c r="AQ62" s="5">
        <f>'План на 01.01.2017'!AQ62-'План на 01.03.2017'!AQ62</f>
        <v>0</v>
      </c>
    </row>
    <row r="63" spans="1:43" s="7" customFormat="1">
      <c r="A63" s="29">
        <v>50</v>
      </c>
      <c r="B63" s="2" t="s">
        <v>96</v>
      </c>
      <c r="C63" s="3" t="s">
        <v>97</v>
      </c>
      <c r="D63" s="4">
        <f>'План на 01.01.2017'!D63-'План на 01.03.2017'!D63</f>
        <v>0</v>
      </c>
      <c r="E63" s="5">
        <f>'План на 01.01.2017'!E63-'План на 01.03.2017'!E63</f>
        <v>0</v>
      </c>
      <c r="F63" s="5">
        <f>'План на 01.01.2017'!F63-'План на 01.03.2017'!F63</f>
        <v>0</v>
      </c>
      <c r="G63" s="5">
        <f>'План на 01.01.2017'!G63-'План на 01.03.2017'!G63</f>
        <v>0</v>
      </c>
      <c r="H63" s="5">
        <f>'План на 01.01.2017'!H63-'План на 01.03.2017'!H63</f>
        <v>0</v>
      </c>
      <c r="I63" s="5">
        <f>'План на 01.01.2017'!I63-'План на 01.03.2017'!I63</f>
        <v>0</v>
      </c>
      <c r="J63" s="5">
        <f>'План на 01.01.2017'!J63-'План на 01.03.2017'!J63</f>
        <v>0</v>
      </c>
      <c r="K63" s="5">
        <f>'План на 01.01.2017'!K63-'План на 01.03.2017'!K63</f>
        <v>0</v>
      </c>
      <c r="L63" s="5">
        <f>'План на 01.01.2017'!L63-'План на 01.03.2017'!L63</f>
        <v>0</v>
      </c>
      <c r="M63" s="5">
        <f>'План на 01.01.2017'!M63-'План на 01.03.2017'!M63</f>
        <v>0</v>
      </c>
      <c r="N63" s="5">
        <f>'План на 01.01.2017'!N63-'План на 01.03.2017'!N63</f>
        <v>0</v>
      </c>
      <c r="O63" s="5">
        <f>'План на 01.01.2017'!O63-'План на 01.03.2017'!O63</f>
        <v>0</v>
      </c>
      <c r="P63" s="5">
        <f>'План на 01.01.2017'!P63-'План на 01.03.2017'!P63</f>
        <v>0</v>
      </c>
      <c r="Q63" s="5">
        <f>'План на 01.01.2017'!Q63-'План на 01.03.2017'!Q63</f>
        <v>0</v>
      </c>
      <c r="R63" s="5">
        <f>'План на 01.01.2017'!R63-'План на 01.03.2017'!R63</f>
        <v>0</v>
      </c>
      <c r="S63" s="6">
        <f>'План на 01.01.2017'!S63-'План на 01.03.2017'!S63</f>
        <v>0</v>
      </c>
      <c r="T63" s="5">
        <f>'План на 01.01.2017'!T63-'План на 01.03.2017'!T63</f>
        <v>0</v>
      </c>
      <c r="U63" s="5">
        <f>'План на 01.01.2017'!U63-'План на 01.03.2017'!U63</f>
        <v>0</v>
      </c>
      <c r="V63" s="5">
        <f>'План на 01.01.2017'!V63-'План на 01.03.2017'!V63</f>
        <v>0</v>
      </c>
      <c r="W63" s="5">
        <f>'План на 01.01.2017'!W63-'План на 01.03.2017'!W63</f>
        <v>0</v>
      </c>
      <c r="X63" s="5">
        <f>'План на 01.01.2017'!X63-'План на 01.03.2017'!X63</f>
        <v>0</v>
      </c>
      <c r="Y63" s="5">
        <f>'План на 01.01.2017'!Y63-'План на 01.03.2017'!Y63</f>
        <v>0</v>
      </c>
      <c r="Z63" s="5">
        <f>'План на 01.01.2017'!Z63-'План на 01.03.2017'!Z63</f>
        <v>0</v>
      </c>
      <c r="AA63" s="5">
        <f>'План на 01.01.2017'!AA63-'План на 01.03.2017'!AA63</f>
        <v>0</v>
      </c>
      <c r="AB63" s="5">
        <f>'План на 01.01.2017'!AB63-'План на 01.03.2017'!AB63</f>
        <v>0</v>
      </c>
      <c r="AC63" s="5">
        <f>'План на 01.01.2017'!AC63-'План на 01.03.2017'!AC63</f>
        <v>0</v>
      </c>
      <c r="AD63" s="5">
        <f>'План на 01.01.2017'!AD63-'План на 01.03.2017'!AD63</f>
        <v>0</v>
      </c>
      <c r="AE63" s="5">
        <f>'План на 01.01.2017'!AE63-'План на 01.03.2017'!AE63</f>
        <v>0</v>
      </c>
      <c r="AF63" s="5">
        <f>'План на 01.01.2017'!AF63-'План на 01.03.2017'!AF63</f>
        <v>0</v>
      </c>
      <c r="AG63" s="5">
        <f>'План на 01.01.2017'!AG63-'План на 01.03.2017'!AG63</f>
        <v>0</v>
      </c>
      <c r="AH63" s="5">
        <f>'План на 01.01.2017'!AH63-'План на 01.03.2017'!AH63</f>
        <v>0</v>
      </c>
      <c r="AI63" s="5">
        <f>'План на 01.01.2017'!AI63-'План на 01.03.2017'!AI63</f>
        <v>0</v>
      </c>
      <c r="AJ63" s="5">
        <f>'План на 01.01.2017'!AJ63-'План на 01.03.2017'!AJ63</f>
        <v>0</v>
      </c>
      <c r="AK63" s="5">
        <f>'План на 01.01.2017'!AK63-'План на 01.03.2017'!AK63</f>
        <v>0</v>
      </c>
      <c r="AL63" s="5">
        <f>'План на 01.01.2017'!AL63-'План на 01.03.2017'!AL63</f>
        <v>0</v>
      </c>
      <c r="AM63" s="5">
        <f>'План на 01.01.2017'!AM63-'План на 01.03.2017'!AM63</f>
        <v>0</v>
      </c>
      <c r="AN63" s="5">
        <f>'План на 01.01.2017'!AN63-'План на 01.03.2017'!AN63</f>
        <v>0</v>
      </c>
      <c r="AO63" s="5">
        <f>'План на 01.01.2017'!AO63-'План на 01.03.2017'!AO63</f>
        <v>0</v>
      </c>
      <c r="AP63" s="5">
        <f>'План на 01.01.2017'!AP63-'План на 01.03.2017'!AP63</f>
        <v>0</v>
      </c>
      <c r="AQ63" s="5">
        <f>'План на 01.01.2017'!AQ63-'План на 01.03.2017'!AQ63</f>
        <v>0</v>
      </c>
    </row>
    <row r="64" spans="1:43" s="7" customFormat="1">
      <c r="A64" s="1"/>
      <c r="B64" s="2"/>
      <c r="C64" s="3"/>
      <c r="D64" s="4">
        <f>'План на 01.01.2017'!D64-'План на 01.03.2017'!D64</f>
        <v>0</v>
      </c>
      <c r="E64" s="5">
        <f>'План на 01.01.2017'!E64-'План на 01.03.2017'!E64</f>
        <v>0</v>
      </c>
      <c r="F64" s="5">
        <f>'План на 01.01.2017'!F64-'План на 01.03.2017'!F64</f>
        <v>0</v>
      </c>
      <c r="G64" s="5">
        <f>'План на 01.01.2017'!G64-'План на 01.03.2017'!G64</f>
        <v>0</v>
      </c>
      <c r="H64" s="5">
        <f>'План на 01.01.2017'!H64-'План на 01.03.2017'!H64</f>
        <v>0</v>
      </c>
      <c r="I64" s="5">
        <f>'План на 01.01.2017'!I64-'План на 01.03.2017'!I64</f>
        <v>0</v>
      </c>
      <c r="J64" s="5">
        <f>'План на 01.01.2017'!J64-'План на 01.03.2017'!J64</f>
        <v>0</v>
      </c>
      <c r="K64" s="5">
        <f>'План на 01.01.2017'!K64-'План на 01.03.2017'!K64</f>
        <v>0</v>
      </c>
      <c r="L64" s="5">
        <f>'План на 01.01.2017'!L64-'План на 01.03.2017'!L64</f>
        <v>0</v>
      </c>
      <c r="M64" s="5">
        <f>'План на 01.01.2017'!M64-'План на 01.03.2017'!M64</f>
        <v>0</v>
      </c>
      <c r="N64" s="5">
        <f>'План на 01.01.2017'!N64-'План на 01.03.2017'!N64</f>
        <v>0</v>
      </c>
      <c r="O64" s="5">
        <f>'План на 01.01.2017'!O64-'План на 01.03.2017'!O64</f>
        <v>0</v>
      </c>
      <c r="P64" s="5">
        <f>'План на 01.01.2017'!P64-'План на 01.03.2017'!P64</f>
        <v>0</v>
      </c>
      <c r="Q64" s="5">
        <f>'План на 01.01.2017'!Q64-'План на 01.03.2017'!Q64</f>
        <v>0</v>
      </c>
      <c r="R64" s="5">
        <f>'План на 01.01.2017'!R64-'План на 01.03.2017'!R64</f>
        <v>0</v>
      </c>
      <c r="S64" s="6">
        <f>'План на 01.01.2017'!S64-'План на 01.03.2017'!S64</f>
        <v>0</v>
      </c>
      <c r="T64" s="5">
        <f>'План на 01.01.2017'!T64-'План на 01.03.2017'!T64</f>
        <v>0</v>
      </c>
      <c r="U64" s="5">
        <f>'План на 01.01.2017'!U64-'План на 01.03.2017'!U64</f>
        <v>0</v>
      </c>
      <c r="V64" s="5">
        <f>'План на 01.01.2017'!V64-'План на 01.03.2017'!V64</f>
        <v>0</v>
      </c>
      <c r="W64" s="5">
        <f>'План на 01.01.2017'!W64-'План на 01.03.2017'!W64</f>
        <v>0</v>
      </c>
      <c r="X64" s="5">
        <f>'План на 01.01.2017'!X64-'План на 01.03.2017'!X64</f>
        <v>0</v>
      </c>
      <c r="Y64" s="5">
        <f>'План на 01.01.2017'!Y64-'План на 01.03.2017'!Y64</f>
        <v>0</v>
      </c>
      <c r="Z64" s="5">
        <f>'План на 01.01.2017'!Z64-'План на 01.03.2017'!Z64</f>
        <v>0</v>
      </c>
      <c r="AA64" s="5">
        <f>'План на 01.01.2017'!AA64-'План на 01.03.2017'!AA64</f>
        <v>0</v>
      </c>
      <c r="AB64" s="5">
        <f>'План на 01.01.2017'!AB64-'План на 01.03.2017'!AB64</f>
        <v>0</v>
      </c>
      <c r="AC64" s="5">
        <f>'План на 01.01.2017'!AC64-'План на 01.03.2017'!AC64</f>
        <v>0</v>
      </c>
      <c r="AD64" s="5">
        <f>'План на 01.01.2017'!AD64-'План на 01.03.2017'!AD64</f>
        <v>0</v>
      </c>
      <c r="AE64" s="5">
        <f>'План на 01.01.2017'!AE64-'План на 01.03.2017'!AE64</f>
        <v>0</v>
      </c>
      <c r="AF64" s="5">
        <f>'План на 01.01.2017'!AF64-'План на 01.03.2017'!AF64</f>
        <v>0</v>
      </c>
      <c r="AG64" s="5">
        <f>'План на 01.01.2017'!AG64-'План на 01.03.2017'!AG64</f>
        <v>0</v>
      </c>
      <c r="AH64" s="5">
        <f>'План на 01.01.2017'!AH64-'План на 01.03.2017'!AH64</f>
        <v>0</v>
      </c>
      <c r="AI64" s="5">
        <f>'План на 01.01.2017'!AI64-'План на 01.03.2017'!AI64</f>
        <v>0</v>
      </c>
      <c r="AJ64" s="5">
        <f>'План на 01.01.2017'!AJ64-'План на 01.03.2017'!AJ64</f>
        <v>0</v>
      </c>
      <c r="AK64" s="5">
        <f>'План на 01.01.2017'!AK64-'План на 01.03.2017'!AK64</f>
        <v>0</v>
      </c>
      <c r="AL64" s="5">
        <f>'План на 01.01.2017'!AL64-'План на 01.03.2017'!AL64</f>
        <v>0</v>
      </c>
      <c r="AM64" s="5">
        <f>'План на 01.01.2017'!AM64-'План на 01.03.2017'!AM64</f>
        <v>0</v>
      </c>
      <c r="AN64" s="5">
        <f>'План на 01.01.2017'!AN64-'План на 01.03.2017'!AN64</f>
        <v>0</v>
      </c>
      <c r="AO64" s="5">
        <f>'План на 01.01.2017'!AO64-'План на 01.03.2017'!AO64</f>
        <v>0</v>
      </c>
      <c r="AP64" s="5">
        <f>'План на 01.01.2017'!AP64-'План на 01.03.2017'!AP64</f>
        <v>0</v>
      </c>
      <c r="AQ64" s="5">
        <f>'План на 01.01.2017'!AQ64-'План на 01.03.2017'!AQ64</f>
        <v>0</v>
      </c>
    </row>
    <row r="65" spans="1:43" s="7" customFormat="1">
      <c r="A65" s="1">
        <v>51</v>
      </c>
      <c r="B65" s="2" t="s">
        <v>98</v>
      </c>
      <c r="C65" s="3" t="s">
        <v>99</v>
      </c>
      <c r="D65" s="4">
        <f>'План на 01.01.2017'!D65-'План на 01.03.2017'!D65</f>
        <v>0</v>
      </c>
      <c r="E65" s="5">
        <f>'План на 01.01.2017'!E65-'План на 01.03.2017'!E65</f>
        <v>0</v>
      </c>
      <c r="F65" s="5">
        <f>'План на 01.01.2017'!F65-'План на 01.03.2017'!F65</f>
        <v>0</v>
      </c>
      <c r="G65" s="5">
        <f>'План на 01.01.2017'!G65-'План на 01.03.2017'!G65</f>
        <v>0</v>
      </c>
      <c r="H65" s="5">
        <f>'План на 01.01.2017'!H65-'План на 01.03.2017'!H65</f>
        <v>0</v>
      </c>
      <c r="I65" s="5">
        <f>'План на 01.01.2017'!I65-'План на 01.03.2017'!I65</f>
        <v>0</v>
      </c>
      <c r="J65" s="5">
        <f>'План на 01.01.2017'!J65-'План на 01.03.2017'!J65</f>
        <v>0</v>
      </c>
      <c r="K65" s="5">
        <f>'План на 01.01.2017'!K65-'План на 01.03.2017'!K65</f>
        <v>0</v>
      </c>
      <c r="L65" s="5">
        <f>'План на 01.01.2017'!L65-'План на 01.03.2017'!L65</f>
        <v>0</v>
      </c>
      <c r="M65" s="5">
        <f>'План на 01.01.2017'!M65-'План на 01.03.2017'!M65</f>
        <v>0</v>
      </c>
      <c r="N65" s="5">
        <f>'План на 01.01.2017'!N65-'План на 01.03.2017'!N65</f>
        <v>0</v>
      </c>
      <c r="O65" s="5">
        <f>'План на 01.01.2017'!O65-'План на 01.03.2017'!O65</f>
        <v>0</v>
      </c>
      <c r="P65" s="5">
        <f>'План на 01.01.2017'!P65-'План на 01.03.2017'!P65</f>
        <v>0</v>
      </c>
      <c r="Q65" s="5">
        <f>'План на 01.01.2017'!Q65-'План на 01.03.2017'!Q65</f>
        <v>0</v>
      </c>
      <c r="R65" s="5">
        <f>'План на 01.01.2017'!R65-'План на 01.03.2017'!R65</f>
        <v>0</v>
      </c>
      <c r="S65" s="6">
        <f>'План на 01.01.2017'!S65-'План на 01.03.2017'!S65</f>
        <v>0</v>
      </c>
      <c r="T65" s="5">
        <f>'План на 01.01.2017'!T65-'План на 01.03.2017'!T65</f>
        <v>0</v>
      </c>
      <c r="U65" s="5">
        <f>'План на 01.01.2017'!U65-'План на 01.03.2017'!U65</f>
        <v>0</v>
      </c>
      <c r="V65" s="5">
        <f>'План на 01.01.2017'!V65-'План на 01.03.2017'!V65</f>
        <v>0</v>
      </c>
      <c r="W65" s="5">
        <f>'План на 01.01.2017'!W65-'План на 01.03.2017'!W65</f>
        <v>0</v>
      </c>
      <c r="X65" s="5">
        <f>'План на 01.01.2017'!X65-'План на 01.03.2017'!X65</f>
        <v>0</v>
      </c>
      <c r="Y65" s="5">
        <f>'План на 01.01.2017'!Y65-'План на 01.03.2017'!Y65</f>
        <v>0</v>
      </c>
      <c r="Z65" s="5">
        <f>'План на 01.01.2017'!Z65-'План на 01.03.2017'!Z65</f>
        <v>0</v>
      </c>
      <c r="AA65" s="5">
        <f>'План на 01.01.2017'!AA65-'План на 01.03.2017'!AA65</f>
        <v>0</v>
      </c>
      <c r="AB65" s="5">
        <f>'План на 01.01.2017'!AB65-'План на 01.03.2017'!AB65</f>
        <v>0</v>
      </c>
      <c r="AC65" s="5">
        <f>'План на 01.01.2017'!AC65-'План на 01.03.2017'!AC65</f>
        <v>0</v>
      </c>
      <c r="AD65" s="5">
        <f>'План на 01.01.2017'!AD65-'План на 01.03.2017'!AD65</f>
        <v>0</v>
      </c>
      <c r="AE65" s="5">
        <f>'План на 01.01.2017'!AE65-'План на 01.03.2017'!AE65</f>
        <v>0</v>
      </c>
      <c r="AF65" s="5">
        <f>'План на 01.01.2017'!AF65-'План на 01.03.2017'!AF65</f>
        <v>0</v>
      </c>
      <c r="AG65" s="5">
        <f>'План на 01.01.2017'!AG65-'План на 01.03.2017'!AG65</f>
        <v>0</v>
      </c>
      <c r="AH65" s="5">
        <f>'План на 01.01.2017'!AH65-'План на 01.03.2017'!AH65</f>
        <v>0</v>
      </c>
      <c r="AI65" s="5">
        <f>'План на 01.01.2017'!AI65-'План на 01.03.2017'!AI65</f>
        <v>0</v>
      </c>
      <c r="AJ65" s="5">
        <f>'План на 01.01.2017'!AJ65-'План на 01.03.2017'!AJ65</f>
        <v>0</v>
      </c>
      <c r="AK65" s="5">
        <f>'План на 01.01.2017'!AK65-'План на 01.03.2017'!AK65</f>
        <v>0</v>
      </c>
      <c r="AL65" s="5">
        <f>'План на 01.01.2017'!AL65-'План на 01.03.2017'!AL65</f>
        <v>0</v>
      </c>
      <c r="AM65" s="5">
        <f>'План на 01.01.2017'!AM65-'План на 01.03.2017'!AM65</f>
        <v>0</v>
      </c>
      <c r="AN65" s="5">
        <f>'План на 01.01.2017'!AN65-'План на 01.03.2017'!AN65</f>
        <v>0</v>
      </c>
      <c r="AO65" s="5">
        <f>'План на 01.01.2017'!AO65-'План на 01.03.2017'!AO65</f>
        <v>0</v>
      </c>
      <c r="AP65" s="5">
        <f>'План на 01.01.2017'!AP65-'План на 01.03.2017'!AP65</f>
        <v>0</v>
      </c>
      <c r="AQ65" s="5">
        <f>'План на 01.01.2017'!AQ65-'План на 01.03.2017'!AQ65</f>
        <v>0</v>
      </c>
    </row>
    <row r="66" spans="1:43" s="7" customFormat="1">
      <c r="A66" s="1">
        <v>52</v>
      </c>
      <c r="B66" s="2" t="s">
        <v>100</v>
      </c>
      <c r="C66" s="3" t="s">
        <v>101</v>
      </c>
      <c r="D66" s="4">
        <f>'План на 01.01.2017'!D66-'План на 01.03.2017'!D66</f>
        <v>0</v>
      </c>
      <c r="E66" s="5">
        <f>'План на 01.01.2017'!E66-'План на 01.03.2017'!E66</f>
        <v>0</v>
      </c>
      <c r="F66" s="5">
        <f>'План на 01.01.2017'!F66-'План на 01.03.2017'!F66</f>
        <v>0</v>
      </c>
      <c r="G66" s="5">
        <f>'План на 01.01.2017'!G66-'План на 01.03.2017'!G66</f>
        <v>0</v>
      </c>
      <c r="H66" s="5">
        <f>'План на 01.01.2017'!H66-'План на 01.03.2017'!H66</f>
        <v>0</v>
      </c>
      <c r="I66" s="5">
        <f>'План на 01.01.2017'!I66-'План на 01.03.2017'!I66</f>
        <v>0</v>
      </c>
      <c r="J66" s="5">
        <f>'План на 01.01.2017'!J66-'План на 01.03.2017'!J66</f>
        <v>0</v>
      </c>
      <c r="K66" s="5">
        <f>'План на 01.01.2017'!K66-'План на 01.03.2017'!K66</f>
        <v>0</v>
      </c>
      <c r="L66" s="5">
        <f>'План на 01.01.2017'!L66-'План на 01.03.2017'!L66</f>
        <v>0</v>
      </c>
      <c r="M66" s="5">
        <f>'План на 01.01.2017'!M66-'План на 01.03.2017'!M66</f>
        <v>0</v>
      </c>
      <c r="N66" s="5">
        <f>'План на 01.01.2017'!N66-'План на 01.03.2017'!N66</f>
        <v>0</v>
      </c>
      <c r="O66" s="5">
        <f>'План на 01.01.2017'!O66-'План на 01.03.2017'!O66</f>
        <v>0</v>
      </c>
      <c r="P66" s="5">
        <f>'План на 01.01.2017'!P66-'План на 01.03.2017'!P66</f>
        <v>0</v>
      </c>
      <c r="Q66" s="5">
        <f>'План на 01.01.2017'!Q66-'План на 01.03.2017'!Q66</f>
        <v>0</v>
      </c>
      <c r="R66" s="5">
        <f>'План на 01.01.2017'!R66-'План на 01.03.2017'!R66</f>
        <v>0</v>
      </c>
      <c r="S66" s="6">
        <f>'План на 01.01.2017'!S66-'План на 01.03.2017'!S66</f>
        <v>0</v>
      </c>
      <c r="T66" s="5">
        <f>'План на 01.01.2017'!T66-'План на 01.03.2017'!T66</f>
        <v>0</v>
      </c>
      <c r="U66" s="5">
        <f>'План на 01.01.2017'!U66-'План на 01.03.2017'!U66</f>
        <v>0</v>
      </c>
      <c r="V66" s="5">
        <f>'План на 01.01.2017'!V66-'План на 01.03.2017'!V66</f>
        <v>0</v>
      </c>
      <c r="W66" s="5">
        <f>'План на 01.01.2017'!W66-'План на 01.03.2017'!W66</f>
        <v>0</v>
      </c>
      <c r="X66" s="5">
        <f>'План на 01.01.2017'!X66-'План на 01.03.2017'!X66</f>
        <v>0</v>
      </c>
      <c r="Y66" s="5">
        <f>'План на 01.01.2017'!Y66-'План на 01.03.2017'!Y66</f>
        <v>0</v>
      </c>
      <c r="Z66" s="5">
        <f>'План на 01.01.2017'!Z66-'План на 01.03.2017'!Z66</f>
        <v>0</v>
      </c>
      <c r="AA66" s="5">
        <f>'План на 01.01.2017'!AA66-'План на 01.03.2017'!AA66</f>
        <v>0</v>
      </c>
      <c r="AB66" s="5">
        <f>'План на 01.01.2017'!AB66-'План на 01.03.2017'!AB66</f>
        <v>0</v>
      </c>
      <c r="AC66" s="5">
        <f>'План на 01.01.2017'!AC66-'План на 01.03.2017'!AC66</f>
        <v>0</v>
      </c>
      <c r="AD66" s="5">
        <f>'План на 01.01.2017'!AD66-'План на 01.03.2017'!AD66</f>
        <v>0</v>
      </c>
      <c r="AE66" s="5">
        <f>'План на 01.01.2017'!AE66-'План на 01.03.2017'!AE66</f>
        <v>0</v>
      </c>
      <c r="AF66" s="5">
        <f>'План на 01.01.2017'!AF66-'План на 01.03.2017'!AF66</f>
        <v>0</v>
      </c>
      <c r="AG66" s="5">
        <f>'План на 01.01.2017'!AG66-'План на 01.03.2017'!AG66</f>
        <v>0</v>
      </c>
      <c r="AH66" s="5">
        <f>'План на 01.01.2017'!AH66-'План на 01.03.2017'!AH66</f>
        <v>0</v>
      </c>
      <c r="AI66" s="5">
        <f>'План на 01.01.2017'!AI66-'План на 01.03.2017'!AI66</f>
        <v>0</v>
      </c>
      <c r="AJ66" s="5">
        <f>'План на 01.01.2017'!AJ66-'План на 01.03.2017'!AJ66</f>
        <v>0</v>
      </c>
      <c r="AK66" s="5">
        <f>'План на 01.01.2017'!AK66-'План на 01.03.2017'!AK66</f>
        <v>0</v>
      </c>
      <c r="AL66" s="5">
        <f>'План на 01.01.2017'!AL66-'План на 01.03.2017'!AL66</f>
        <v>0</v>
      </c>
      <c r="AM66" s="5">
        <f>'План на 01.01.2017'!AM66-'План на 01.03.2017'!AM66</f>
        <v>0</v>
      </c>
      <c r="AN66" s="5">
        <f>'План на 01.01.2017'!AN66-'План на 01.03.2017'!AN66</f>
        <v>0</v>
      </c>
      <c r="AO66" s="5">
        <f>'План на 01.01.2017'!AO66-'План на 01.03.2017'!AO66</f>
        <v>0</v>
      </c>
      <c r="AP66" s="5">
        <f>'План на 01.01.2017'!AP66-'План на 01.03.2017'!AP66</f>
        <v>0</v>
      </c>
      <c r="AQ66" s="5">
        <f>'План на 01.01.2017'!AQ66-'План на 01.03.2017'!AQ66</f>
        <v>0</v>
      </c>
    </row>
    <row r="67" spans="1:43" s="7" customFormat="1">
      <c r="A67" s="1">
        <v>53</v>
      </c>
      <c r="B67" s="2" t="s">
        <v>102</v>
      </c>
      <c r="C67" s="3" t="s">
        <v>103</v>
      </c>
      <c r="D67" s="4">
        <f>'План на 01.01.2017'!D67-'План на 01.03.2017'!D67</f>
        <v>0</v>
      </c>
      <c r="E67" s="5">
        <f>'План на 01.01.2017'!E67-'План на 01.03.2017'!E67</f>
        <v>0</v>
      </c>
      <c r="F67" s="5">
        <f>'План на 01.01.2017'!F67-'План на 01.03.2017'!F67</f>
        <v>0</v>
      </c>
      <c r="G67" s="5">
        <f>'План на 01.01.2017'!G67-'План на 01.03.2017'!G67</f>
        <v>0</v>
      </c>
      <c r="H67" s="5">
        <f>'План на 01.01.2017'!H67-'План на 01.03.2017'!H67</f>
        <v>0</v>
      </c>
      <c r="I67" s="5">
        <f>'План на 01.01.2017'!I67-'План на 01.03.2017'!I67</f>
        <v>0</v>
      </c>
      <c r="J67" s="5">
        <f>'План на 01.01.2017'!J67-'План на 01.03.2017'!J67</f>
        <v>0</v>
      </c>
      <c r="K67" s="5">
        <f>'План на 01.01.2017'!K67-'План на 01.03.2017'!K67</f>
        <v>0</v>
      </c>
      <c r="L67" s="5">
        <f>'План на 01.01.2017'!L67-'План на 01.03.2017'!L67</f>
        <v>0</v>
      </c>
      <c r="M67" s="5">
        <f>'План на 01.01.2017'!M67-'План на 01.03.2017'!M67</f>
        <v>0</v>
      </c>
      <c r="N67" s="5">
        <f>'План на 01.01.2017'!N67-'План на 01.03.2017'!N67</f>
        <v>0</v>
      </c>
      <c r="O67" s="5">
        <f>'План на 01.01.2017'!O67-'План на 01.03.2017'!O67</f>
        <v>0</v>
      </c>
      <c r="P67" s="5">
        <f>'План на 01.01.2017'!P67-'План на 01.03.2017'!P67</f>
        <v>0</v>
      </c>
      <c r="Q67" s="5">
        <f>'План на 01.01.2017'!Q67-'План на 01.03.2017'!Q67</f>
        <v>0</v>
      </c>
      <c r="R67" s="5">
        <f>'План на 01.01.2017'!R67-'План на 01.03.2017'!R67</f>
        <v>0</v>
      </c>
      <c r="S67" s="6">
        <f>'План на 01.01.2017'!S67-'План на 01.03.2017'!S67</f>
        <v>0</v>
      </c>
      <c r="T67" s="5">
        <f>'План на 01.01.2017'!T67-'План на 01.03.2017'!T67</f>
        <v>0</v>
      </c>
      <c r="U67" s="5">
        <f>'План на 01.01.2017'!U67-'План на 01.03.2017'!U67</f>
        <v>0</v>
      </c>
      <c r="V67" s="5">
        <f>'План на 01.01.2017'!V67-'План на 01.03.2017'!V67</f>
        <v>0</v>
      </c>
      <c r="W67" s="5">
        <f>'План на 01.01.2017'!W67-'План на 01.03.2017'!W67</f>
        <v>0</v>
      </c>
      <c r="X67" s="5">
        <f>'План на 01.01.2017'!X67-'План на 01.03.2017'!X67</f>
        <v>0</v>
      </c>
      <c r="Y67" s="5">
        <f>'План на 01.01.2017'!Y67-'План на 01.03.2017'!Y67</f>
        <v>0</v>
      </c>
      <c r="Z67" s="5">
        <f>'План на 01.01.2017'!Z67-'План на 01.03.2017'!Z67</f>
        <v>0</v>
      </c>
      <c r="AA67" s="5">
        <f>'План на 01.01.2017'!AA67-'План на 01.03.2017'!AA67</f>
        <v>0</v>
      </c>
      <c r="AB67" s="5">
        <f>'План на 01.01.2017'!AB67-'План на 01.03.2017'!AB67</f>
        <v>0</v>
      </c>
      <c r="AC67" s="5">
        <f>'План на 01.01.2017'!AC67-'План на 01.03.2017'!AC67</f>
        <v>0</v>
      </c>
      <c r="AD67" s="5">
        <f>'План на 01.01.2017'!AD67-'План на 01.03.2017'!AD67</f>
        <v>0</v>
      </c>
      <c r="AE67" s="5">
        <f>'План на 01.01.2017'!AE67-'План на 01.03.2017'!AE67</f>
        <v>0</v>
      </c>
      <c r="AF67" s="5">
        <f>'План на 01.01.2017'!AF67-'План на 01.03.2017'!AF67</f>
        <v>0</v>
      </c>
      <c r="AG67" s="5">
        <f>'План на 01.01.2017'!AG67-'План на 01.03.2017'!AG67</f>
        <v>0</v>
      </c>
      <c r="AH67" s="5">
        <f>'План на 01.01.2017'!AH67-'План на 01.03.2017'!AH67</f>
        <v>0</v>
      </c>
      <c r="AI67" s="5">
        <f>'План на 01.01.2017'!AI67-'План на 01.03.2017'!AI67</f>
        <v>0</v>
      </c>
      <c r="AJ67" s="5">
        <f>'План на 01.01.2017'!AJ67-'План на 01.03.2017'!AJ67</f>
        <v>0</v>
      </c>
      <c r="AK67" s="5">
        <f>'План на 01.01.2017'!AK67-'План на 01.03.2017'!AK67</f>
        <v>0</v>
      </c>
      <c r="AL67" s="5">
        <f>'План на 01.01.2017'!AL67-'План на 01.03.2017'!AL67</f>
        <v>0</v>
      </c>
      <c r="AM67" s="5">
        <f>'План на 01.01.2017'!AM67-'План на 01.03.2017'!AM67</f>
        <v>0</v>
      </c>
      <c r="AN67" s="5">
        <f>'План на 01.01.2017'!AN67-'План на 01.03.2017'!AN67</f>
        <v>0</v>
      </c>
      <c r="AO67" s="5">
        <f>'План на 01.01.2017'!AO67-'План на 01.03.2017'!AO67</f>
        <v>0</v>
      </c>
      <c r="AP67" s="5">
        <f>'План на 01.01.2017'!AP67-'План на 01.03.2017'!AP67</f>
        <v>0</v>
      </c>
      <c r="AQ67" s="5">
        <f>'План на 01.01.2017'!AQ67-'План на 01.03.2017'!AQ67</f>
        <v>0</v>
      </c>
    </row>
    <row r="68" spans="1:43" s="7" customFormat="1">
      <c r="A68" s="1">
        <v>54</v>
      </c>
      <c r="B68" s="2" t="s">
        <v>138</v>
      </c>
      <c r="C68" s="3" t="s">
        <v>139</v>
      </c>
      <c r="D68" s="4">
        <f>'План на 01.01.2017'!D68-'План на 01.03.2017'!D68</f>
        <v>0</v>
      </c>
      <c r="E68" s="5">
        <f>'План на 01.01.2017'!E68-'План на 01.03.2017'!E68</f>
        <v>0</v>
      </c>
      <c r="F68" s="5">
        <f>'План на 01.01.2017'!F68-'План на 01.03.2017'!F68</f>
        <v>0</v>
      </c>
      <c r="G68" s="5">
        <f>'План на 01.01.2017'!G68-'План на 01.03.2017'!G68</f>
        <v>0</v>
      </c>
      <c r="H68" s="5">
        <f>'План на 01.01.2017'!H68-'План на 01.03.2017'!H68</f>
        <v>0</v>
      </c>
      <c r="I68" s="5">
        <f>'План на 01.01.2017'!I68-'План на 01.03.2017'!I68</f>
        <v>0</v>
      </c>
      <c r="J68" s="5">
        <f>'План на 01.01.2017'!J68-'План на 01.03.2017'!J68</f>
        <v>0</v>
      </c>
      <c r="K68" s="5">
        <f>'План на 01.01.2017'!K68-'План на 01.03.2017'!K68</f>
        <v>0</v>
      </c>
      <c r="L68" s="5">
        <f>'План на 01.01.2017'!L68-'План на 01.03.2017'!L68</f>
        <v>0</v>
      </c>
      <c r="M68" s="5">
        <f>'План на 01.01.2017'!M68-'План на 01.03.2017'!M68</f>
        <v>0</v>
      </c>
      <c r="N68" s="5">
        <f>'План на 01.01.2017'!N68-'План на 01.03.2017'!N68</f>
        <v>0</v>
      </c>
      <c r="O68" s="5">
        <f>'План на 01.01.2017'!O68-'План на 01.03.2017'!O68</f>
        <v>0</v>
      </c>
      <c r="P68" s="5">
        <f>'План на 01.01.2017'!P68-'План на 01.03.2017'!P68</f>
        <v>0</v>
      </c>
      <c r="Q68" s="5">
        <f>'План на 01.01.2017'!Q68-'План на 01.03.2017'!Q68</f>
        <v>0</v>
      </c>
      <c r="R68" s="5">
        <f>'План на 01.01.2017'!R68-'План на 01.03.2017'!R68</f>
        <v>0</v>
      </c>
      <c r="S68" s="6">
        <f>'План на 01.01.2017'!S68-'План на 01.03.2017'!S68</f>
        <v>0</v>
      </c>
      <c r="T68" s="5">
        <f>'План на 01.01.2017'!T68-'План на 01.03.2017'!T68</f>
        <v>0</v>
      </c>
      <c r="U68" s="5">
        <f>'План на 01.01.2017'!U68-'План на 01.03.2017'!U68</f>
        <v>0</v>
      </c>
      <c r="V68" s="5">
        <f>'План на 01.01.2017'!V68-'План на 01.03.2017'!V68</f>
        <v>0</v>
      </c>
      <c r="W68" s="5">
        <f>'План на 01.01.2017'!W68-'План на 01.03.2017'!W68</f>
        <v>0</v>
      </c>
      <c r="X68" s="5">
        <f>'План на 01.01.2017'!X68-'План на 01.03.2017'!X68</f>
        <v>0</v>
      </c>
      <c r="Y68" s="5">
        <f>'План на 01.01.2017'!Y68-'План на 01.03.2017'!Y68</f>
        <v>0</v>
      </c>
      <c r="Z68" s="5">
        <f>'План на 01.01.2017'!Z68-'План на 01.03.2017'!Z68</f>
        <v>0</v>
      </c>
      <c r="AA68" s="5">
        <f>'План на 01.01.2017'!AA68-'План на 01.03.2017'!AA68</f>
        <v>0</v>
      </c>
      <c r="AB68" s="5">
        <f>'План на 01.01.2017'!AB68-'План на 01.03.2017'!AB68</f>
        <v>0</v>
      </c>
      <c r="AC68" s="5">
        <f>'План на 01.01.2017'!AC68-'План на 01.03.2017'!AC68</f>
        <v>0</v>
      </c>
      <c r="AD68" s="5">
        <f>'План на 01.01.2017'!AD68-'План на 01.03.2017'!AD68</f>
        <v>0</v>
      </c>
      <c r="AE68" s="5">
        <f>'План на 01.01.2017'!AE68-'План на 01.03.2017'!AE68</f>
        <v>0</v>
      </c>
      <c r="AF68" s="5">
        <f>'План на 01.01.2017'!AF68-'План на 01.03.2017'!AF68</f>
        <v>0</v>
      </c>
      <c r="AG68" s="5">
        <f>'План на 01.01.2017'!AG68-'План на 01.03.2017'!AG68</f>
        <v>0</v>
      </c>
      <c r="AH68" s="5">
        <f>'План на 01.01.2017'!AH68-'План на 01.03.2017'!AH68</f>
        <v>0</v>
      </c>
      <c r="AI68" s="5">
        <f>'План на 01.01.2017'!AI68-'План на 01.03.2017'!AI68</f>
        <v>0</v>
      </c>
      <c r="AJ68" s="5">
        <f>'План на 01.01.2017'!AJ68-'План на 01.03.2017'!AJ68</f>
        <v>0</v>
      </c>
      <c r="AK68" s="5">
        <f>'План на 01.01.2017'!AK68-'План на 01.03.2017'!AK68</f>
        <v>0</v>
      </c>
      <c r="AL68" s="5">
        <f>'План на 01.01.2017'!AL68-'План на 01.03.2017'!AL68</f>
        <v>0</v>
      </c>
      <c r="AM68" s="5">
        <f>'План на 01.01.2017'!AM68-'План на 01.03.2017'!AM68</f>
        <v>0</v>
      </c>
      <c r="AN68" s="5">
        <f>'План на 01.01.2017'!AN68-'План на 01.03.2017'!AN68</f>
        <v>0</v>
      </c>
      <c r="AO68" s="5">
        <f>'План на 01.01.2017'!AO68-'План на 01.03.2017'!AO68</f>
        <v>0</v>
      </c>
      <c r="AP68" s="5">
        <f>'План на 01.01.2017'!AP68-'План на 01.03.2017'!AP68</f>
        <v>0</v>
      </c>
      <c r="AQ68" s="5">
        <f>'План на 01.01.2017'!AQ68-'План на 01.03.2017'!AQ68</f>
        <v>0</v>
      </c>
    </row>
    <row r="69" spans="1:43" s="7" customFormat="1">
      <c r="A69" s="1">
        <v>55</v>
      </c>
      <c r="B69" s="2" t="s">
        <v>92</v>
      </c>
      <c r="C69" s="3" t="s">
        <v>93</v>
      </c>
      <c r="D69" s="4">
        <f>'План на 01.01.2017'!D69-'План на 01.03.2017'!D69</f>
        <v>0</v>
      </c>
      <c r="E69" s="5">
        <f>'План на 01.01.2017'!E69-'План на 01.03.2017'!E69</f>
        <v>0</v>
      </c>
      <c r="F69" s="5">
        <f>'План на 01.01.2017'!F69-'План на 01.03.2017'!F69</f>
        <v>0</v>
      </c>
      <c r="G69" s="5">
        <f>'План на 01.01.2017'!G69-'План на 01.03.2017'!G69</f>
        <v>0</v>
      </c>
      <c r="H69" s="5">
        <f>'План на 01.01.2017'!H69-'План на 01.03.2017'!H69</f>
        <v>0</v>
      </c>
      <c r="I69" s="5">
        <f>'План на 01.01.2017'!I69-'План на 01.03.2017'!I69</f>
        <v>0</v>
      </c>
      <c r="J69" s="5">
        <f>'План на 01.01.2017'!J69-'План на 01.03.2017'!J69</f>
        <v>0</v>
      </c>
      <c r="K69" s="5">
        <f>'План на 01.01.2017'!K69-'План на 01.03.2017'!K69</f>
        <v>0</v>
      </c>
      <c r="L69" s="5">
        <f>'План на 01.01.2017'!L69-'План на 01.03.2017'!L69</f>
        <v>0</v>
      </c>
      <c r="M69" s="5">
        <f>'План на 01.01.2017'!M69-'План на 01.03.2017'!M69</f>
        <v>0</v>
      </c>
      <c r="N69" s="5">
        <f>'План на 01.01.2017'!N69-'План на 01.03.2017'!N69</f>
        <v>0</v>
      </c>
      <c r="O69" s="5">
        <f>'План на 01.01.2017'!O69-'План на 01.03.2017'!O69</f>
        <v>0</v>
      </c>
      <c r="P69" s="5">
        <f>'План на 01.01.2017'!P69-'План на 01.03.2017'!P69</f>
        <v>0</v>
      </c>
      <c r="Q69" s="5">
        <f>'План на 01.01.2017'!Q69-'План на 01.03.2017'!Q69</f>
        <v>0</v>
      </c>
      <c r="R69" s="5">
        <f>'План на 01.01.2017'!R69-'План на 01.03.2017'!R69</f>
        <v>0</v>
      </c>
      <c r="S69" s="6">
        <f>'План на 01.01.2017'!S69-'План на 01.03.2017'!S69</f>
        <v>0</v>
      </c>
      <c r="T69" s="5">
        <f>'План на 01.01.2017'!T69-'План на 01.03.2017'!T69</f>
        <v>0</v>
      </c>
      <c r="U69" s="5">
        <f>'План на 01.01.2017'!U69-'План на 01.03.2017'!U69</f>
        <v>0</v>
      </c>
      <c r="V69" s="5">
        <f>'План на 01.01.2017'!V69-'План на 01.03.2017'!V69</f>
        <v>0</v>
      </c>
      <c r="W69" s="5">
        <f>'План на 01.01.2017'!W69-'План на 01.03.2017'!W69</f>
        <v>0</v>
      </c>
      <c r="X69" s="5">
        <f>'План на 01.01.2017'!X69-'План на 01.03.2017'!X69</f>
        <v>0</v>
      </c>
      <c r="Y69" s="5">
        <f>'План на 01.01.2017'!Y69-'План на 01.03.2017'!Y69</f>
        <v>0</v>
      </c>
      <c r="Z69" s="5">
        <f>'План на 01.01.2017'!Z69-'План на 01.03.2017'!Z69</f>
        <v>0</v>
      </c>
      <c r="AA69" s="5">
        <f>'План на 01.01.2017'!AA69-'План на 01.03.2017'!AA69</f>
        <v>0</v>
      </c>
      <c r="AB69" s="5">
        <f>'План на 01.01.2017'!AB69-'План на 01.03.2017'!AB69</f>
        <v>0</v>
      </c>
      <c r="AC69" s="5">
        <f>'План на 01.01.2017'!AC69-'План на 01.03.2017'!AC69</f>
        <v>0</v>
      </c>
      <c r="AD69" s="5">
        <f>'План на 01.01.2017'!AD69-'План на 01.03.2017'!AD69</f>
        <v>0</v>
      </c>
      <c r="AE69" s="5">
        <f>'План на 01.01.2017'!AE69-'План на 01.03.2017'!AE69</f>
        <v>0</v>
      </c>
      <c r="AF69" s="5">
        <f>'План на 01.01.2017'!AF69-'План на 01.03.2017'!AF69</f>
        <v>0</v>
      </c>
      <c r="AG69" s="5">
        <f>'План на 01.01.2017'!AG69-'План на 01.03.2017'!AG69</f>
        <v>0</v>
      </c>
      <c r="AH69" s="5">
        <f>'План на 01.01.2017'!AH69-'План на 01.03.2017'!AH69</f>
        <v>0</v>
      </c>
      <c r="AI69" s="5">
        <f>'План на 01.01.2017'!AI69-'План на 01.03.2017'!AI69</f>
        <v>0</v>
      </c>
      <c r="AJ69" s="5">
        <f>'План на 01.01.2017'!AJ69-'План на 01.03.2017'!AJ69</f>
        <v>0</v>
      </c>
      <c r="AK69" s="5">
        <f>'План на 01.01.2017'!AK69-'План на 01.03.2017'!AK69</f>
        <v>0</v>
      </c>
      <c r="AL69" s="5">
        <f>'План на 01.01.2017'!AL69-'План на 01.03.2017'!AL69</f>
        <v>0</v>
      </c>
      <c r="AM69" s="5">
        <f>'План на 01.01.2017'!AM69-'План на 01.03.2017'!AM69</f>
        <v>0</v>
      </c>
      <c r="AN69" s="5">
        <f>'План на 01.01.2017'!AN69-'План на 01.03.2017'!AN69</f>
        <v>0</v>
      </c>
      <c r="AO69" s="5">
        <f>'План на 01.01.2017'!AO69-'План на 01.03.2017'!AO69</f>
        <v>0</v>
      </c>
      <c r="AP69" s="5">
        <f>'План на 01.01.2017'!AP69-'План на 01.03.2017'!AP69</f>
        <v>0</v>
      </c>
      <c r="AQ69" s="5">
        <f>'План на 01.01.2017'!AQ69-'План на 01.03.2017'!AQ69</f>
        <v>0</v>
      </c>
    </row>
    <row r="70" spans="1:43" s="7" customFormat="1">
      <c r="A70" s="1">
        <v>56</v>
      </c>
      <c r="B70" s="2" t="s">
        <v>84</v>
      </c>
      <c r="C70" s="3" t="s">
        <v>85</v>
      </c>
      <c r="D70" s="4">
        <f>'План на 01.01.2017'!D70-'План на 01.03.2017'!D70</f>
        <v>0</v>
      </c>
      <c r="E70" s="5">
        <f>'План на 01.01.2017'!E70-'План на 01.03.2017'!E70</f>
        <v>0</v>
      </c>
      <c r="F70" s="5">
        <f>'План на 01.01.2017'!F70-'План на 01.03.2017'!F70</f>
        <v>0</v>
      </c>
      <c r="G70" s="5">
        <f>'План на 01.01.2017'!G70-'План на 01.03.2017'!G70</f>
        <v>0</v>
      </c>
      <c r="H70" s="5">
        <f>'План на 01.01.2017'!H70-'План на 01.03.2017'!H70</f>
        <v>0</v>
      </c>
      <c r="I70" s="5">
        <f>'План на 01.01.2017'!I70-'План на 01.03.2017'!I70</f>
        <v>0</v>
      </c>
      <c r="J70" s="5">
        <f>'План на 01.01.2017'!J70-'План на 01.03.2017'!J70</f>
        <v>0</v>
      </c>
      <c r="K70" s="5">
        <f>'План на 01.01.2017'!K70-'План на 01.03.2017'!K70</f>
        <v>0</v>
      </c>
      <c r="L70" s="5">
        <f>'План на 01.01.2017'!L70-'План на 01.03.2017'!L70</f>
        <v>0</v>
      </c>
      <c r="M70" s="5">
        <f>'План на 01.01.2017'!M70-'План на 01.03.2017'!M70</f>
        <v>0</v>
      </c>
      <c r="N70" s="5">
        <f>'План на 01.01.2017'!N70-'План на 01.03.2017'!N70</f>
        <v>0</v>
      </c>
      <c r="O70" s="5">
        <f>'План на 01.01.2017'!O70-'План на 01.03.2017'!O70</f>
        <v>0</v>
      </c>
      <c r="P70" s="5">
        <f>'План на 01.01.2017'!P70-'План на 01.03.2017'!P70</f>
        <v>0</v>
      </c>
      <c r="Q70" s="5">
        <f>'План на 01.01.2017'!Q70-'План на 01.03.2017'!Q70</f>
        <v>0</v>
      </c>
      <c r="R70" s="5">
        <f>'План на 01.01.2017'!R70-'План на 01.03.2017'!R70</f>
        <v>0</v>
      </c>
      <c r="S70" s="6">
        <f>'План на 01.01.2017'!S70-'План на 01.03.2017'!S70</f>
        <v>0</v>
      </c>
      <c r="T70" s="5">
        <f>'План на 01.01.2017'!T70-'План на 01.03.2017'!T70</f>
        <v>0</v>
      </c>
      <c r="U70" s="5">
        <f>'План на 01.01.2017'!U70-'План на 01.03.2017'!U70</f>
        <v>0</v>
      </c>
      <c r="V70" s="5">
        <f>'План на 01.01.2017'!V70-'План на 01.03.2017'!V70</f>
        <v>0</v>
      </c>
      <c r="W70" s="5">
        <f>'План на 01.01.2017'!W70-'План на 01.03.2017'!W70</f>
        <v>0</v>
      </c>
      <c r="X70" s="5">
        <f>'План на 01.01.2017'!X70-'План на 01.03.2017'!X70</f>
        <v>0</v>
      </c>
      <c r="Y70" s="5">
        <f>'План на 01.01.2017'!Y70-'План на 01.03.2017'!Y70</f>
        <v>0</v>
      </c>
      <c r="Z70" s="5">
        <f>'План на 01.01.2017'!Z70-'План на 01.03.2017'!Z70</f>
        <v>0</v>
      </c>
      <c r="AA70" s="5">
        <f>'План на 01.01.2017'!AA70-'План на 01.03.2017'!AA70</f>
        <v>0</v>
      </c>
      <c r="AB70" s="5">
        <f>'План на 01.01.2017'!AB70-'План на 01.03.2017'!AB70</f>
        <v>0</v>
      </c>
      <c r="AC70" s="5">
        <f>'План на 01.01.2017'!AC70-'План на 01.03.2017'!AC70</f>
        <v>0</v>
      </c>
      <c r="AD70" s="5">
        <f>'План на 01.01.2017'!AD70-'План на 01.03.2017'!AD70</f>
        <v>0</v>
      </c>
      <c r="AE70" s="5">
        <f>'План на 01.01.2017'!AE70-'План на 01.03.2017'!AE70</f>
        <v>0</v>
      </c>
      <c r="AF70" s="5">
        <f>'План на 01.01.2017'!AF70-'План на 01.03.2017'!AF70</f>
        <v>0</v>
      </c>
      <c r="AG70" s="5">
        <f>'План на 01.01.2017'!AG70-'План на 01.03.2017'!AG70</f>
        <v>0</v>
      </c>
      <c r="AH70" s="5">
        <f>'План на 01.01.2017'!AH70-'План на 01.03.2017'!AH70</f>
        <v>0</v>
      </c>
      <c r="AI70" s="5">
        <f>'План на 01.01.2017'!AI70-'План на 01.03.2017'!AI70</f>
        <v>0</v>
      </c>
      <c r="AJ70" s="5">
        <f>'План на 01.01.2017'!AJ70-'План на 01.03.2017'!AJ70</f>
        <v>0</v>
      </c>
      <c r="AK70" s="5">
        <f>'План на 01.01.2017'!AK70-'План на 01.03.2017'!AK70</f>
        <v>0</v>
      </c>
      <c r="AL70" s="5">
        <f>'План на 01.01.2017'!AL70-'План на 01.03.2017'!AL70</f>
        <v>0</v>
      </c>
      <c r="AM70" s="5">
        <f>'План на 01.01.2017'!AM70-'План на 01.03.2017'!AM70</f>
        <v>0</v>
      </c>
      <c r="AN70" s="5">
        <f>'План на 01.01.2017'!AN70-'План на 01.03.2017'!AN70</f>
        <v>0</v>
      </c>
      <c r="AO70" s="5">
        <f>'План на 01.01.2017'!AO70-'План на 01.03.2017'!AO70</f>
        <v>0</v>
      </c>
      <c r="AP70" s="5">
        <f>'План на 01.01.2017'!AP70-'План на 01.03.2017'!AP70</f>
        <v>0</v>
      </c>
      <c r="AQ70" s="5">
        <f>'План на 01.01.2017'!AQ70-'План на 01.03.2017'!AQ70</f>
        <v>0</v>
      </c>
    </row>
    <row r="71" spans="1:43" s="7" customFormat="1">
      <c r="A71" s="1">
        <v>57</v>
      </c>
      <c r="B71" s="2" t="s">
        <v>104</v>
      </c>
      <c r="C71" s="3" t="s">
        <v>105</v>
      </c>
      <c r="D71" s="4">
        <f>'План на 01.01.2017'!D71-'План на 01.03.2017'!D71</f>
        <v>0</v>
      </c>
      <c r="E71" s="5">
        <f>'План на 01.01.2017'!E71-'План на 01.03.2017'!E71</f>
        <v>0</v>
      </c>
      <c r="F71" s="5">
        <f>'План на 01.01.2017'!F71-'План на 01.03.2017'!F71</f>
        <v>0</v>
      </c>
      <c r="G71" s="5">
        <f>'План на 01.01.2017'!G71-'План на 01.03.2017'!G71</f>
        <v>0</v>
      </c>
      <c r="H71" s="5">
        <f>'План на 01.01.2017'!H71-'План на 01.03.2017'!H71</f>
        <v>0</v>
      </c>
      <c r="I71" s="5">
        <f>'План на 01.01.2017'!I71-'План на 01.03.2017'!I71</f>
        <v>0</v>
      </c>
      <c r="J71" s="5">
        <f>'План на 01.01.2017'!J71-'План на 01.03.2017'!J71</f>
        <v>0</v>
      </c>
      <c r="K71" s="5">
        <f>'План на 01.01.2017'!K71-'План на 01.03.2017'!K71</f>
        <v>0</v>
      </c>
      <c r="L71" s="5">
        <f>'План на 01.01.2017'!L71-'План на 01.03.2017'!L71</f>
        <v>0</v>
      </c>
      <c r="M71" s="5">
        <f>'План на 01.01.2017'!M71-'План на 01.03.2017'!M71</f>
        <v>0</v>
      </c>
      <c r="N71" s="5">
        <f>'План на 01.01.2017'!N71-'План на 01.03.2017'!N71</f>
        <v>0</v>
      </c>
      <c r="O71" s="5">
        <f>'План на 01.01.2017'!O71-'План на 01.03.2017'!O71</f>
        <v>0</v>
      </c>
      <c r="P71" s="5">
        <f>'План на 01.01.2017'!P71-'План на 01.03.2017'!P71</f>
        <v>0</v>
      </c>
      <c r="Q71" s="5">
        <f>'План на 01.01.2017'!Q71-'План на 01.03.2017'!Q71</f>
        <v>0</v>
      </c>
      <c r="R71" s="5">
        <f>'План на 01.01.2017'!R71-'План на 01.03.2017'!R71</f>
        <v>0</v>
      </c>
      <c r="S71" s="6">
        <f>'План на 01.01.2017'!S71-'План на 01.03.2017'!S71</f>
        <v>0</v>
      </c>
      <c r="T71" s="5">
        <f>'План на 01.01.2017'!T71-'План на 01.03.2017'!T71</f>
        <v>0</v>
      </c>
      <c r="U71" s="5">
        <f>'План на 01.01.2017'!U71-'План на 01.03.2017'!U71</f>
        <v>0</v>
      </c>
      <c r="V71" s="5">
        <f>'План на 01.01.2017'!V71-'План на 01.03.2017'!V71</f>
        <v>0</v>
      </c>
      <c r="W71" s="5">
        <f>'План на 01.01.2017'!W71-'План на 01.03.2017'!W71</f>
        <v>0</v>
      </c>
      <c r="X71" s="5">
        <f>'План на 01.01.2017'!X71-'План на 01.03.2017'!X71</f>
        <v>0</v>
      </c>
      <c r="Y71" s="5">
        <f>'План на 01.01.2017'!Y71-'План на 01.03.2017'!Y71</f>
        <v>0</v>
      </c>
      <c r="Z71" s="5">
        <f>'План на 01.01.2017'!Z71-'План на 01.03.2017'!Z71</f>
        <v>0</v>
      </c>
      <c r="AA71" s="5">
        <f>'План на 01.01.2017'!AA71-'План на 01.03.2017'!AA71</f>
        <v>0</v>
      </c>
      <c r="AB71" s="5">
        <f>'План на 01.01.2017'!AB71-'План на 01.03.2017'!AB71</f>
        <v>0</v>
      </c>
      <c r="AC71" s="5">
        <f>'План на 01.01.2017'!AC71-'План на 01.03.2017'!AC71</f>
        <v>0</v>
      </c>
      <c r="AD71" s="5">
        <f>'План на 01.01.2017'!AD71-'План на 01.03.2017'!AD71</f>
        <v>0</v>
      </c>
      <c r="AE71" s="5">
        <f>'План на 01.01.2017'!AE71-'План на 01.03.2017'!AE71</f>
        <v>0</v>
      </c>
      <c r="AF71" s="5">
        <f>'План на 01.01.2017'!AF71-'План на 01.03.2017'!AF71</f>
        <v>0</v>
      </c>
      <c r="AG71" s="5">
        <f>'План на 01.01.2017'!AG71-'План на 01.03.2017'!AG71</f>
        <v>0</v>
      </c>
      <c r="AH71" s="5">
        <f>'План на 01.01.2017'!AH71-'План на 01.03.2017'!AH71</f>
        <v>0</v>
      </c>
      <c r="AI71" s="5">
        <f>'План на 01.01.2017'!AI71-'План на 01.03.2017'!AI71</f>
        <v>0</v>
      </c>
      <c r="AJ71" s="5">
        <f>'План на 01.01.2017'!AJ71-'План на 01.03.2017'!AJ71</f>
        <v>0</v>
      </c>
      <c r="AK71" s="5">
        <f>'План на 01.01.2017'!AK71-'План на 01.03.2017'!AK71</f>
        <v>0</v>
      </c>
      <c r="AL71" s="5">
        <f>'План на 01.01.2017'!AL71-'План на 01.03.2017'!AL71</f>
        <v>0</v>
      </c>
      <c r="AM71" s="5">
        <f>'План на 01.01.2017'!AM71-'План на 01.03.2017'!AM71</f>
        <v>0</v>
      </c>
      <c r="AN71" s="5">
        <f>'План на 01.01.2017'!AN71-'План на 01.03.2017'!AN71</f>
        <v>0</v>
      </c>
      <c r="AO71" s="5">
        <f>'План на 01.01.2017'!AO71-'План на 01.03.2017'!AO71</f>
        <v>0</v>
      </c>
      <c r="AP71" s="5">
        <f>'План на 01.01.2017'!AP71-'План на 01.03.2017'!AP71</f>
        <v>0</v>
      </c>
      <c r="AQ71" s="5">
        <f>'План на 01.01.2017'!AQ71-'План на 01.03.2017'!AQ71</f>
        <v>0</v>
      </c>
    </row>
    <row r="72" spans="1:43"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5"/>
    </row>
    <row r="73" spans="1:43" ht="18"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6"/>
      <c r="R73" s="36"/>
      <c r="S73" s="35"/>
      <c r="T73" s="37" t="s">
        <v>149</v>
      </c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43">
      <c r="D74" s="34"/>
      <c r="E74" s="42"/>
      <c r="Q74" s="34"/>
      <c r="R74" s="38"/>
      <c r="S74" s="42">
        <v>1</v>
      </c>
      <c r="T74" s="39">
        <v>5.9499999999999997E-2</v>
      </c>
      <c r="U74" s="39">
        <v>0.10299999999999999</v>
      </c>
      <c r="V74" s="39">
        <v>0.1075</v>
      </c>
      <c r="W74" s="39">
        <v>0.10249999999999999</v>
      </c>
      <c r="X74" s="39">
        <v>7.4499999999999997E-2</v>
      </c>
      <c r="Y74" s="39">
        <v>4.7E-2</v>
      </c>
      <c r="Z74" s="39">
        <v>3.9E-2</v>
      </c>
      <c r="AA74" s="39">
        <v>3.7999999999999999E-2</v>
      </c>
      <c r="AB74" s="39">
        <v>0.1</v>
      </c>
      <c r="AC74" s="39">
        <v>0.112</v>
      </c>
      <c r="AD74" s="39">
        <v>0.109</v>
      </c>
      <c r="AE74" s="39">
        <v>0.108</v>
      </c>
    </row>
    <row r="75" spans="1:43">
      <c r="E75" s="42"/>
      <c r="R75" s="40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1:43">
      <c r="E76" s="42"/>
      <c r="R76" s="40"/>
      <c r="S76" s="42">
        <v>2</v>
      </c>
      <c r="T76" s="39">
        <v>5.6000000000000001E-2</v>
      </c>
      <c r="U76" s="39">
        <v>9.5000000000000001E-2</v>
      </c>
      <c r="V76" s="39">
        <v>0.1</v>
      </c>
      <c r="W76" s="39">
        <v>9.9000000000000005E-2</v>
      </c>
      <c r="X76" s="39">
        <v>7.3999999999999996E-2</v>
      </c>
      <c r="Y76" s="39">
        <v>7.0000000000000007E-2</v>
      </c>
      <c r="Z76" s="39">
        <v>6.4000000000000001E-2</v>
      </c>
      <c r="AA76" s="39">
        <v>0.06</v>
      </c>
      <c r="AB76" s="39">
        <v>8.8999999999999996E-2</v>
      </c>
      <c r="AC76" s="39">
        <v>9.8000000000000004E-2</v>
      </c>
      <c r="AD76" s="39">
        <v>9.8000000000000004E-2</v>
      </c>
      <c r="AE76" s="39">
        <v>9.7000000000000003E-2</v>
      </c>
    </row>
    <row r="77" spans="1:43">
      <c r="E77" s="42"/>
      <c r="R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1:43">
      <c r="E78" s="42"/>
      <c r="R78" s="40"/>
      <c r="S78" s="42">
        <v>3</v>
      </c>
      <c r="T78" s="39">
        <v>6.6500000000000004E-2</v>
      </c>
      <c r="U78" s="39">
        <v>9.5000000000000001E-2</v>
      </c>
      <c r="V78" s="39">
        <v>0.10150000000000001</v>
      </c>
      <c r="W78" s="39">
        <v>9.9500000000000005E-2</v>
      </c>
      <c r="X78" s="39">
        <v>7.4999999999999997E-2</v>
      </c>
      <c r="Y78" s="39">
        <v>6.6000000000000003E-2</v>
      </c>
      <c r="Z78" s="39">
        <v>5.9499999999999997E-2</v>
      </c>
      <c r="AA78" s="39">
        <v>5.6000000000000001E-2</v>
      </c>
      <c r="AB78" s="39">
        <v>8.4500000000000006E-2</v>
      </c>
      <c r="AC78" s="39">
        <v>9.9000000000000005E-2</v>
      </c>
      <c r="AD78" s="39">
        <v>9.9000000000000005E-2</v>
      </c>
      <c r="AE78" s="39">
        <v>9.8500000000000004E-2</v>
      </c>
    </row>
    <row r="79" spans="1:43">
      <c r="E79" s="42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1" spans="20:20">
      <c r="T81" s="11" t="s">
        <v>147</v>
      </c>
    </row>
    <row r="82" spans="20:20">
      <c r="T82" s="11" t="s">
        <v>148</v>
      </c>
    </row>
    <row r="83" spans="20:20">
      <c r="T83" s="11" t="s">
        <v>152</v>
      </c>
    </row>
  </sheetData>
  <autoFilter ref="A8:AW8"/>
  <mergeCells count="49">
    <mergeCell ref="AQ6:AQ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M6:M7"/>
    <mergeCell ref="N6:N7"/>
    <mergeCell ref="O6:O7"/>
    <mergeCell ref="P6:Q6"/>
    <mergeCell ref="AE6:AE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H6:H7"/>
    <mergeCell ref="I6:I7"/>
    <mergeCell ref="J6:J7"/>
    <mergeCell ref="K6:K7"/>
    <mergeCell ref="L6:L7"/>
    <mergeCell ref="A2:C2"/>
    <mergeCell ref="D2:R2"/>
    <mergeCell ref="T2:AQ2"/>
    <mergeCell ref="A4:A7"/>
    <mergeCell ref="B4:B7"/>
    <mergeCell ref="C4:C7"/>
    <mergeCell ref="D4:R4"/>
    <mergeCell ref="S4:S7"/>
    <mergeCell ref="T4:AE5"/>
    <mergeCell ref="AF4:AQ5"/>
    <mergeCell ref="R6:R7"/>
    <mergeCell ref="D5:D7"/>
    <mergeCell ref="E5:E7"/>
    <mergeCell ref="F5:R5"/>
    <mergeCell ref="F6:F7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План на 01.01.2017</vt:lpstr>
      <vt:lpstr>План на 01.03.2017</vt:lpstr>
      <vt:lpstr>План на 01.04.2017</vt:lpstr>
      <vt:lpstr>Лист1</vt:lpstr>
      <vt:lpstr>'План на 01.01.2017'!Заголовки_для_печати</vt:lpstr>
      <vt:lpstr>'План на 01.03.2017'!Заголовки_для_печати</vt:lpstr>
      <vt:lpstr>'План на 01.04.2017'!Заголовки_для_печати</vt:lpstr>
      <vt:lpstr>'План на 01.01.2017'!Область_печати</vt:lpstr>
      <vt:lpstr>'План на 01.03.2017'!Область_печати</vt:lpstr>
      <vt:lpstr>'План на 01.04.2017'!Область_печати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2017-03-28T11:46:26Z</dcterms:modified>
</cp:coreProperties>
</file>